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1240" windowHeight="15720"/>
  </bookViews>
  <sheets>
    <sheet name="Категорийные" sheetId="9" r:id="rId1"/>
    <sheet name="2026" sheetId="8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4" i="9" l="1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V24" i="9"/>
  <c r="U24" i="9"/>
  <c r="V23" i="9"/>
  <c r="U23" i="9"/>
  <c r="V22" i="9"/>
  <c r="U22" i="9"/>
  <c r="V21" i="9"/>
  <c r="U21" i="9"/>
  <c r="V20" i="9"/>
  <c r="U20" i="9"/>
  <c r="V19" i="9"/>
  <c r="U19" i="9"/>
  <c r="V18" i="9"/>
  <c r="U18" i="9"/>
  <c r="V17" i="9"/>
  <c r="U17" i="9"/>
  <c r="V16" i="9"/>
  <c r="U16" i="9"/>
  <c r="V15" i="9"/>
  <c r="U15" i="9"/>
  <c r="V14" i="9"/>
  <c r="U14" i="9"/>
  <c r="V13" i="9"/>
  <c r="U13" i="9"/>
  <c r="V12" i="9"/>
  <c r="U12" i="9"/>
  <c r="V11" i="9"/>
  <c r="U11" i="9"/>
  <c r="V10" i="9"/>
  <c r="U10" i="9"/>
  <c r="V9" i="9"/>
  <c r="U9" i="9"/>
  <c r="V8" i="9"/>
  <c r="U8" i="9"/>
  <c r="V7" i="9"/>
  <c r="U7" i="9"/>
  <c r="W6" i="9"/>
  <c r="V6" i="9"/>
  <c r="U6" i="9"/>
  <c r="T24" i="9"/>
  <c r="T23" i="9"/>
  <c r="T22" i="9"/>
  <c r="T21" i="9"/>
  <c r="T20" i="9"/>
  <c r="T19" i="9"/>
  <c r="T18" i="9"/>
  <c r="T17" i="9"/>
  <c r="T16" i="9"/>
  <c r="T15" i="9"/>
  <c r="T14" i="9"/>
  <c r="T13" i="9"/>
  <c r="T12" i="9"/>
  <c r="T11" i="9"/>
  <c r="T10" i="9"/>
  <c r="T9" i="9"/>
  <c r="T8" i="9"/>
  <c r="T7" i="9"/>
  <c r="T25" i="9" s="1"/>
  <c r="T6" i="9"/>
  <c r="M6" i="9"/>
  <c r="Q24" i="9"/>
  <c r="P24" i="9"/>
  <c r="Q23" i="9"/>
  <c r="P23" i="9"/>
  <c r="Q22" i="9"/>
  <c r="P22" i="9"/>
  <c r="Q21" i="9"/>
  <c r="P21" i="9"/>
  <c r="Q20" i="9"/>
  <c r="P20" i="9"/>
  <c r="Q19" i="9"/>
  <c r="P19" i="9"/>
  <c r="Q18" i="9"/>
  <c r="P18" i="9"/>
  <c r="Q17" i="9"/>
  <c r="P17" i="9"/>
  <c r="Q16" i="9"/>
  <c r="P16" i="9"/>
  <c r="Q15" i="9"/>
  <c r="P15" i="9"/>
  <c r="Q14" i="9"/>
  <c r="P14" i="9"/>
  <c r="Q13" i="9"/>
  <c r="P13" i="9"/>
  <c r="Q12" i="9"/>
  <c r="P12" i="9"/>
  <c r="Q11" i="9"/>
  <c r="P11" i="9"/>
  <c r="Q10" i="9"/>
  <c r="P10" i="9"/>
  <c r="Q9" i="9"/>
  <c r="P9" i="9"/>
  <c r="Q8" i="9"/>
  <c r="P8" i="9"/>
  <c r="Q7" i="9"/>
  <c r="P7" i="9"/>
  <c r="Q6" i="9"/>
  <c r="P6" i="9"/>
  <c r="F25" i="9"/>
  <c r="E25" i="9"/>
  <c r="M24" i="9"/>
  <c r="J24" i="9"/>
  <c r="I24" i="9"/>
  <c r="M23" i="9"/>
  <c r="J23" i="9"/>
  <c r="I23" i="9"/>
  <c r="M22" i="9"/>
  <c r="J22" i="9"/>
  <c r="I22" i="9"/>
  <c r="M21" i="9"/>
  <c r="J21" i="9"/>
  <c r="I21" i="9"/>
  <c r="M20" i="9"/>
  <c r="J20" i="9"/>
  <c r="I20" i="9"/>
  <c r="M19" i="9"/>
  <c r="J19" i="9"/>
  <c r="I19" i="9"/>
  <c r="M18" i="9"/>
  <c r="J18" i="9"/>
  <c r="I18" i="9"/>
  <c r="M17" i="9"/>
  <c r="J17" i="9"/>
  <c r="I17" i="9"/>
  <c r="M16" i="9"/>
  <c r="J16" i="9"/>
  <c r="I16" i="9"/>
  <c r="M15" i="9"/>
  <c r="J15" i="9"/>
  <c r="I15" i="9"/>
  <c r="M14" i="9"/>
  <c r="J14" i="9"/>
  <c r="I14" i="9"/>
  <c r="M13" i="9"/>
  <c r="J13" i="9"/>
  <c r="I13" i="9"/>
  <c r="M12" i="9"/>
  <c r="J12" i="9"/>
  <c r="I12" i="9"/>
  <c r="M11" i="9"/>
  <c r="J11" i="9"/>
  <c r="I11" i="9"/>
  <c r="M10" i="9"/>
  <c r="J10" i="9"/>
  <c r="I10" i="9"/>
  <c r="M9" i="9"/>
  <c r="J9" i="9"/>
  <c r="I9" i="9"/>
  <c r="M8" i="9"/>
  <c r="J8" i="9"/>
  <c r="I8" i="9"/>
  <c r="M7" i="9"/>
  <c r="J7" i="9"/>
  <c r="I7" i="9"/>
  <c r="J6" i="9"/>
  <c r="I6" i="9"/>
  <c r="M25" i="9" l="1"/>
  <c r="O5" i="8"/>
  <c r="P5" i="8"/>
  <c r="W25" i="9" l="1"/>
  <c r="P6" i="8"/>
  <c r="O6" i="8"/>
  <c r="AM5" i="8"/>
  <c r="AM8" i="8" l="1"/>
  <c r="AG8" i="8"/>
  <c r="AF8" i="8"/>
  <c r="AM7" i="8"/>
  <c r="AL7" i="8"/>
  <c r="AG7" i="8"/>
  <c r="AF7" i="8"/>
  <c r="U8" i="8"/>
  <c r="T8" i="8"/>
  <c r="P8" i="8"/>
  <c r="O8" i="8"/>
  <c r="Q8" i="8" s="1"/>
  <c r="AL8" i="8" s="1"/>
  <c r="U7" i="8"/>
  <c r="T7" i="8"/>
  <c r="P7" i="8"/>
  <c r="O7" i="8"/>
  <c r="Q7" i="8" s="1"/>
  <c r="N8" i="8"/>
  <c r="AJ8" i="8" s="1"/>
  <c r="K8" i="8"/>
  <c r="J8" i="8"/>
  <c r="N7" i="8"/>
  <c r="AJ7" i="8" s="1"/>
  <c r="K7" i="8"/>
  <c r="J7" i="8"/>
  <c r="E22" i="8"/>
  <c r="E21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AH7" i="8" l="1"/>
  <c r="AH8" i="8"/>
  <c r="AK8" i="8"/>
  <c r="AI8" i="8" s="1"/>
  <c r="AN8" i="8" s="1"/>
  <c r="AK7" i="8"/>
  <c r="AI7" i="8" s="1"/>
  <c r="AN7" i="8" s="1"/>
  <c r="Y24" i="8"/>
  <c r="Y25" i="8" s="1"/>
  <c r="X24" i="8"/>
  <c r="AM23" i="8" l="1"/>
  <c r="AM22" i="8"/>
  <c r="AM21" i="8"/>
  <c r="AM20" i="8"/>
  <c r="AM19" i="8"/>
  <c r="AM18" i="8"/>
  <c r="AM17" i="8"/>
  <c r="AM16" i="8"/>
  <c r="AM15" i="8"/>
  <c r="AM14" i="8"/>
  <c r="AM13" i="8"/>
  <c r="AM12" i="8"/>
  <c r="AM11" i="8"/>
  <c r="AM10" i="8"/>
  <c r="AM9" i="8"/>
  <c r="AM6" i="8"/>
  <c r="K5" i="8" l="1"/>
  <c r="J5" i="8"/>
  <c r="AG23" i="8"/>
  <c r="AF23" i="8"/>
  <c r="AG22" i="8"/>
  <c r="AF22" i="8"/>
  <c r="AH22" i="8" s="1"/>
  <c r="AK22" i="8" s="1"/>
  <c r="AG21" i="8"/>
  <c r="AF21" i="8"/>
  <c r="AG20" i="8"/>
  <c r="AF20" i="8"/>
  <c r="AG19" i="8"/>
  <c r="AF19" i="8"/>
  <c r="AG18" i="8"/>
  <c r="AF18" i="8"/>
  <c r="AG17" i="8"/>
  <c r="AF17" i="8"/>
  <c r="AG16" i="8"/>
  <c r="AF16" i="8"/>
  <c r="AG15" i="8"/>
  <c r="AF15" i="8"/>
  <c r="AG14" i="8"/>
  <c r="AF14" i="8"/>
  <c r="AG13" i="8"/>
  <c r="AF13" i="8"/>
  <c r="AG12" i="8"/>
  <c r="AF12" i="8"/>
  <c r="AG11" i="8"/>
  <c r="AF11" i="8"/>
  <c r="AG10" i="8"/>
  <c r="AF10" i="8"/>
  <c r="AG9" i="8"/>
  <c r="AF9" i="8"/>
  <c r="AG6" i="8"/>
  <c r="AF6" i="8"/>
  <c r="N22" i="8"/>
  <c r="AJ22" i="8" s="1"/>
  <c r="P23" i="8"/>
  <c r="O23" i="8"/>
  <c r="P22" i="8"/>
  <c r="O22" i="8"/>
  <c r="P21" i="8"/>
  <c r="O21" i="8"/>
  <c r="P20" i="8"/>
  <c r="O20" i="8"/>
  <c r="P19" i="8"/>
  <c r="O19" i="8"/>
  <c r="P18" i="8"/>
  <c r="O18" i="8"/>
  <c r="P17" i="8"/>
  <c r="O17" i="8"/>
  <c r="P16" i="8"/>
  <c r="O16" i="8"/>
  <c r="P15" i="8"/>
  <c r="O15" i="8"/>
  <c r="P14" i="8"/>
  <c r="O14" i="8"/>
  <c r="P13" i="8"/>
  <c r="O13" i="8"/>
  <c r="P12" i="8"/>
  <c r="O12" i="8"/>
  <c r="P11" i="8"/>
  <c r="O11" i="8"/>
  <c r="P10" i="8"/>
  <c r="O10" i="8"/>
  <c r="P9" i="8"/>
  <c r="O9" i="8"/>
  <c r="U23" i="8"/>
  <c r="T23" i="8"/>
  <c r="U22" i="8"/>
  <c r="T22" i="8"/>
  <c r="U21" i="8"/>
  <c r="T21" i="8"/>
  <c r="U20" i="8"/>
  <c r="T20" i="8"/>
  <c r="U19" i="8"/>
  <c r="T19" i="8"/>
  <c r="U18" i="8"/>
  <c r="T18" i="8"/>
  <c r="U17" i="8"/>
  <c r="T17" i="8"/>
  <c r="U16" i="8"/>
  <c r="T16" i="8"/>
  <c r="U15" i="8"/>
  <c r="T15" i="8"/>
  <c r="U14" i="8"/>
  <c r="T14" i="8"/>
  <c r="U13" i="8"/>
  <c r="T13" i="8"/>
  <c r="U12" i="8"/>
  <c r="T12" i="8"/>
  <c r="U11" i="8"/>
  <c r="T11" i="8"/>
  <c r="U10" i="8"/>
  <c r="T10" i="8"/>
  <c r="U9" i="8"/>
  <c r="T9" i="8"/>
  <c r="U6" i="8"/>
  <c r="T6" i="8"/>
  <c r="U5" i="8"/>
  <c r="T5" i="8"/>
  <c r="K23" i="8"/>
  <c r="J23" i="8"/>
  <c r="K22" i="8"/>
  <c r="J22" i="8"/>
  <c r="K21" i="8"/>
  <c r="J21" i="8"/>
  <c r="K20" i="8"/>
  <c r="J20" i="8"/>
  <c r="K19" i="8"/>
  <c r="J19" i="8"/>
  <c r="K18" i="8"/>
  <c r="J18" i="8"/>
  <c r="K17" i="8"/>
  <c r="J17" i="8"/>
  <c r="K16" i="8"/>
  <c r="J16" i="8"/>
  <c r="K15" i="8"/>
  <c r="J15" i="8"/>
  <c r="K14" i="8"/>
  <c r="J14" i="8"/>
  <c r="K13" i="8"/>
  <c r="J13" i="8"/>
  <c r="K12" i="8"/>
  <c r="J12" i="8"/>
  <c r="K11" i="8"/>
  <c r="J11" i="8"/>
  <c r="K10" i="8"/>
  <c r="J10" i="8"/>
  <c r="K9" i="8"/>
  <c r="J9" i="8"/>
  <c r="K6" i="8"/>
  <c r="J6" i="8"/>
  <c r="AH20" i="8" l="1"/>
  <c r="AK20" i="8" s="1"/>
  <c r="Q5" i="8"/>
  <c r="AL5" i="8" s="1"/>
  <c r="AH9" i="8"/>
  <c r="AK9" i="8" s="1"/>
  <c r="AH11" i="8"/>
  <c r="AK11" i="8" s="1"/>
  <c r="AH13" i="8"/>
  <c r="AK13" i="8" s="1"/>
  <c r="AH15" i="8"/>
  <c r="AK15" i="8" s="1"/>
  <c r="AH17" i="8"/>
  <c r="AK17" i="8" s="1"/>
  <c r="Q21" i="8"/>
  <c r="AL21" i="8" s="1"/>
  <c r="AH6" i="8"/>
  <c r="AK6" i="8" s="1"/>
  <c r="AH10" i="8"/>
  <c r="AK10" i="8" s="1"/>
  <c r="AH12" i="8"/>
  <c r="AK12" i="8" s="1"/>
  <c r="AH14" i="8"/>
  <c r="AK14" i="8" s="1"/>
  <c r="AH16" i="8"/>
  <c r="AK16" i="8" s="1"/>
  <c r="AH18" i="8"/>
  <c r="AK18" i="8" s="1"/>
  <c r="AH19" i="8"/>
  <c r="AK19" i="8" s="1"/>
  <c r="AH21" i="8"/>
  <c r="AK21" i="8" s="1"/>
  <c r="AH23" i="8"/>
  <c r="AK23" i="8" s="1"/>
  <c r="Q6" i="8"/>
  <c r="AL6" i="8" s="1"/>
  <c r="Q10" i="8"/>
  <c r="AL10" i="8" s="1"/>
  <c r="Q12" i="8"/>
  <c r="AL12" i="8" s="1"/>
  <c r="Q14" i="8"/>
  <c r="AL14" i="8" s="1"/>
  <c r="Q15" i="8"/>
  <c r="AL15" i="8" s="1"/>
  <c r="Q17" i="8"/>
  <c r="AL17" i="8" s="1"/>
  <c r="Q20" i="8"/>
  <c r="AL20" i="8" s="1"/>
  <c r="Q22" i="8"/>
  <c r="AL22" i="8" s="1"/>
  <c r="AI22" i="8" s="1"/>
  <c r="AN22" i="8" s="1"/>
  <c r="Q11" i="8"/>
  <c r="AL11" i="8" s="1"/>
  <c r="Q18" i="8"/>
  <c r="AL18" i="8" s="1"/>
  <c r="Q9" i="8"/>
  <c r="AL9" i="8" s="1"/>
  <c r="Q13" i="8"/>
  <c r="AL13" i="8" s="1"/>
  <c r="Q16" i="8"/>
  <c r="AL16" i="8" s="1"/>
  <c r="Q19" i="8"/>
  <c r="AL19" i="8" s="1"/>
  <c r="Q23" i="8"/>
  <c r="AL23" i="8" s="1"/>
  <c r="Q24" i="8" l="1"/>
  <c r="AG5" i="8"/>
  <c r="AF5" i="8"/>
  <c r="AH5" i="8" s="1"/>
  <c r="AK5" i="8" s="1"/>
  <c r="N23" i="8"/>
  <c r="AJ23" i="8" s="1"/>
  <c r="AI23" i="8" s="1"/>
  <c r="AN23" i="8" s="1"/>
  <c r="N21" i="8"/>
  <c r="AJ21" i="8" s="1"/>
  <c r="AI21" i="8" s="1"/>
  <c r="AN21" i="8" s="1"/>
  <c r="N19" i="8"/>
  <c r="AJ19" i="8" s="1"/>
  <c r="AI19" i="8" s="1"/>
  <c r="AN19" i="8" s="1"/>
  <c r="N18" i="8"/>
  <c r="AJ18" i="8" s="1"/>
  <c r="AI18" i="8" s="1"/>
  <c r="AN18" i="8" s="1"/>
  <c r="N16" i="8"/>
  <c r="AJ16" i="8" s="1"/>
  <c r="AI16" i="8" s="1"/>
  <c r="AN16" i="8" s="1"/>
  <c r="N13" i="8"/>
  <c r="AJ13" i="8" s="1"/>
  <c r="AI13" i="8" s="1"/>
  <c r="AN13" i="8" s="1"/>
  <c r="N11" i="8"/>
  <c r="AJ11" i="8" s="1"/>
  <c r="AI11" i="8" s="1"/>
  <c r="AN11" i="8" s="1"/>
  <c r="N9" i="8"/>
  <c r="AJ9" i="8" s="1"/>
  <c r="AI9" i="8" s="1"/>
  <c r="AN9" i="8" s="1"/>
  <c r="N5" i="8"/>
  <c r="G24" i="8"/>
  <c r="F24" i="8"/>
  <c r="G25" i="8" s="1"/>
  <c r="N6" i="8" l="1"/>
  <c r="AJ6" i="8" s="1"/>
  <c r="AI6" i="8" s="1"/>
  <c r="AN6" i="8" s="1"/>
  <c r="N10" i="8"/>
  <c r="AJ10" i="8" s="1"/>
  <c r="AI10" i="8" s="1"/>
  <c r="AN10" i="8" s="1"/>
  <c r="N12" i="8"/>
  <c r="AJ12" i="8" s="1"/>
  <c r="AI12" i="8" s="1"/>
  <c r="AN12" i="8" s="1"/>
  <c r="N14" i="8"/>
  <c r="AJ14" i="8" s="1"/>
  <c r="AI14" i="8" s="1"/>
  <c r="AN14" i="8" s="1"/>
  <c r="N15" i="8"/>
  <c r="AJ15" i="8" s="1"/>
  <c r="AI15" i="8" s="1"/>
  <c r="AN15" i="8" s="1"/>
  <c r="N17" i="8"/>
  <c r="AJ17" i="8" s="1"/>
  <c r="AI17" i="8" s="1"/>
  <c r="AN17" i="8" s="1"/>
  <c r="N20" i="8"/>
  <c r="AJ20" i="8" s="1"/>
  <c r="AI20" i="8" s="1"/>
  <c r="AN20" i="8" s="1"/>
  <c r="AJ5" i="8"/>
  <c r="AI5" i="8" l="1"/>
  <c r="AN5" i="8" s="1"/>
  <c r="N24" i="8"/>
  <c r="AK24" i="8" l="1"/>
  <c r="AK26" i="8" s="1"/>
  <c r="AA24" i="8"/>
  <c r="Z24" i="8"/>
  <c r="AA25" i="8" s="1"/>
  <c r="AJ24" i="8" l="1"/>
  <c r="AJ26" i="8" s="1"/>
  <c r="AL24" i="8"/>
  <c r="AL26" i="8" s="1"/>
  <c r="AM26" i="8" s="1"/>
  <c r="AM24" i="8"/>
  <c r="E24" i="8"/>
  <c r="AH24" i="8" l="1"/>
  <c r="AI24" i="8"/>
  <c r="G7" i="3" l="1"/>
  <c r="F7" i="3"/>
  <c r="P7" i="3" l="1"/>
  <c r="W19" i="3" l="1"/>
  <c r="V19" i="3"/>
  <c r="U19" i="3"/>
  <c r="W18" i="3"/>
  <c r="V18" i="3"/>
  <c r="U18" i="3"/>
  <c r="W17" i="3"/>
  <c r="V17" i="3"/>
  <c r="U17" i="3"/>
  <c r="W16" i="3"/>
  <c r="V16" i="3"/>
  <c r="U16" i="3"/>
  <c r="W15" i="3"/>
  <c r="V15" i="3"/>
  <c r="U15" i="3"/>
  <c r="W14" i="3"/>
  <c r="V14" i="3"/>
  <c r="U14" i="3"/>
  <c r="W13" i="3"/>
  <c r="V13" i="3"/>
  <c r="U13" i="3"/>
  <c r="W12" i="3"/>
  <c r="V12" i="3"/>
  <c r="U12" i="3"/>
  <c r="W11" i="3"/>
  <c r="V11" i="3"/>
  <c r="U11" i="3"/>
  <c r="W10" i="3"/>
  <c r="V10" i="3"/>
  <c r="U10" i="3"/>
  <c r="W9" i="3"/>
  <c r="V9" i="3"/>
  <c r="U9" i="3"/>
  <c r="W8" i="3"/>
  <c r="V8" i="3"/>
  <c r="U8" i="3"/>
  <c r="W7" i="3"/>
  <c r="V7" i="3"/>
  <c r="U7" i="3"/>
  <c r="S19" i="3" l="1"/>
  <c r="S18" i="3"/>
  <c r="S17" i="3"/>
  <c r="S16" i="3"/>
  <c r="S15" i="3"/>
  <c r="S14" i="3"/>
  <c r="S13" i="3"/>
  <c r="S12" i="3"/>
  <c r="S11" i="3"/>
  <c r="S10" i="3"/>
  <c r="S9" i="3"/>
  <c r="S8" i="3"/>
  <c r="S7" i="3"/>
  <c r="O19" i="3"/>
  <c r="N19" i="3"/>
  <c r="T19" i="3" s="1"/>
  <c r="O18" i="3"/>
  <c r="N18" i="3"/>
  <c r="T18" i="3" s="1"/>
  <c r="O17" i="3"/>
  <c r="N17" i="3"/>
  <c r="T17" i="3" s="1"/>
  <c r="O16" i="3"/>
  <c r="N16" i="3"/>
  <c r="O15" i="3"/>
  <c r="N15" i="3"/>
  <c r="T15" i="3" s="1"/>
  <c r="O14" i="3"/>
  <c r="N14" i="3"/>
  <c r="O13" i="3"/>
  <c r="N13" i="3"/>
  <c r="T13" i="3" s="1"/>
  <c r="O12" i="3"/>
  <c r="N12" i="3"/>
  <c r="T12" i="3" s="1"/>
  <c r="O11" i="3"/>
  <c r="N11" i="3"/>
  <c r="T11" i="3" s="1"/>
  <c r="O10" i="3"/>
  <c r="N10" i="3"/>
  <c r="O9" i="3"/>
  <c r="N9" i="3"/>
  <c r="T9" i="3" s="1"/>
  <c r="O8" i="3"/>
  <c r="N8" i="3"/>
  <c r="O7" i="3"/>
  <c r="N7" i="3"/>
  <c r="T7" i="3" s="1"/>
  <c r="W6" i="3"/>
  <c r="W20" i="3" s="1"/>
  <c r="V6" i="3"/>
  <c r="V20" i="3" s="1"/>
  <c r="V21" i="3" s="1"/>
  <c r="U6" i="3"/>
  <c r="U20" i="3" s="1"/>
  <c r="T6" i="3"/>
  <c r="X6" i="3" s="1"/>
  <c r="S6" i="3"/>
  <c r="P20" i="3"/>
  <c r="O6" i="3"/>
  <c r="N6" i="3"/>
  <c r="G20" i="3"/>
  <c r="F20" i="3"/>
  <c r="E20" i="3"/>
  <c r="T8" i="3" l="1"/>
  <c r="T14" i="3"/>
  <c r="T10" i="3"/>
  <c r="T20" i="3" s="1"/>
  <c r="T16" i="3"/>
</calcChain>
</file>

<file path=xl/sharedStrings.xml><?xml version="1.0" encoding="utf-8"?>
<sst xmlns="http://schemas.openxmlformats.org/spreadsheetml/2006/main" count="192" uniqueCount="64">
  <si>
    <t>ИТОГО</t>
  </si>
  <si>
    <t xml:space="preserve">СОШ </t>
  </si>
  <si>
    <t>месяц</t>
  </si>
  <si>
    <t>июнь</t>
  </si>
  <si>
    <t>август</t>
  </si>
  <si>
    <t>количество дней</t>
  </si>
  <si>
    <t>общее количество учащихся</t>
  </si>
  <si>
    <t>от 7 до 11 лет</t>
  </si>
  <si>
    <t xml:space="preserve">от 12 лет </t>
  </si>
  <si>
    <t>Общая стоимость питания учащихсяв день</t>
  </si>
  <si>
    <t xml:space="preserve">Отдельня категория учащихся </t>
  </si>
  <si>
    <t xml:space="preserve">Прочие  учащиеся </t>
  </si>
  <si>
    <t>Общая сумма контракта</t>
  </si>
  <si>
    <t>Общая стоимость питания учащихся в день</t>
  </si>
  <si>
    <t>19=ст.(((ст.5+ст.15)*ст.13)+(ст.6*ст.14))*ст.3</t>
  </si>
  <si>
    <t>в том числе</t>
  </si>
  <si>
    <t>краевой бюджет (кс 031016311)</t>
  </si>
  <si>
    <t>муниципальный  бюджет (кс 031010039)</t>
  </si>
  <si>
    <t>Средства родителей</t>
  </si>
  <si>
    <t>13=ст.7+ст.9+ст.11</t>
  </si>
  <si>
    <t>14= ст.8+ст.10 +ст.12</t>
  </si>
  <si>
    <t>18=ст.16+ст.17</t>
  </si>
  <si>
    <t>20=((ст.5*(ст.7+ст.9))+(ст.6*(ст.8+ст.10)))*ст.3</t>
  </si>
  <si>
    <t>21=((ст.11*ст.5)+(ст.6*ст.12)+(ст.15*ст.16))*ст.3</t>
  </si>
  <si>
    <t>22=ст.15*ст.17*ст.3</t>
  </si>
  <si>
    <r>
      <t xml:space="preserve">Количество учащихся за счет </t>
    </r>
    <r>
      <rPr>
        <b/>
        <sz val="11"/>
        <color rgb="FFFF0000"/>
        <rFont val="Times New Roman"/>
        <family val="1"/>
        <charset val="204"/>
      </rPr>
      <t>краевого</t>
    </r>
    <r>
      <rPr>
        <sz val="11"/>
        <color theme="1"/>
        <rFont val="Times New Roman"/>
        <family val="1"/>
        <charset val="204"/>
      </rPr>
      <t xml:space="preserve"> бюджета</t>
    </r>
  </si>
  <si>
    <r>
      <t>стоимость набора продуктов за счет</t>
    </r>
    <r>
      <rPr>
        <b/>
        <sz val="11"/>
        <color rgb="FFFF0000"/>
        <rFont val="Times New Roman"/>
        <family val="1"/>
        <charset val="204"/>
      </rPr>
      <t xml:space="preserve"> краевого</t>
    </r>
    <r>
      <rPr>
        <sz val="11"/>
        <color theme="1"/>
        <rFont val="Times New Roman"/>
        <family val="1"/>
        <charset val="204"/>
      </rPr>
      <t xml:space="preserve"> бюджета,руб.</t>
    </r>
  </si>
  <si>
    <r>
      <t xml:space="preserve">Количество учащихся за счет </t>
    </r>
    <r>
      <rPr>
        <b/>
        <sz val="11"/>
        <color rgb="FFFF0000"/>
        <rFont val="Times New Roman"/>
        <family val="1"/>
        <charset val="204"/>
      </rPr>
      <t>муниципального</t>
    </r>
    <r>
      <rPr>
        <sz val="11"/>
        <color theme="1"/>
        <rFont val="Times New Roman"/>
        <family val="1"/>
        <charset val="204"/>
      </rPr>
      <t xml:space="preserve"> бюджета</t>
    </r>
  </si>
  <si>
    <r>
      <t>стоимость набора продуктов за счет</t>
    </r>
    <r>
      <rPr>
        <b/>
        <sz val="11"/>
        <color rgb="FFFF0000"/>
        <rFont val="Times New Roman"/>
        <family val="1"/>
        <charset val="204"/>
      </rPr>
      <t xml:space="preserve"> муниципального</t>
    </r>
    <r>
      <rPr>
        <sz val="11"/>
        <color theme="1"/>
        <rFont val="Times New Roman"/>
        <family val="1"/>
        <charset val="204"/>
      </rPr>
      <t xml:space="preserve"> бюджета,руб.</t>
    </r>
  </si>
  <si>
    <r>
      <t>наценка</t>
    </r>
    <r>
      <rPr>
        <b/>
        <sz val="11"/>
        <color theme="1"/>
        <rFont val="Times New Roman"/>
        <family val="1"/>
        <charset val="204"/>
      </rPr>
      <t xml:space="preserve"> 25%</t>
    </r>
    <r>
      <rPr>
        <sz val="11"/>
        <color theme="1"/>
        <rFont val="Times New Roman"/>
        <family val="1"/>
        <charset val="204"/>
      </rPr>
      <t xml:space="preserve"> за счет </t>
    </r>
    <r>
      <rPr>
        <b/>
        <sz val="11"/>
        <color rgb="FFFF0000"/>
        <rFont val="Times New Roman"/>
        <family val="1"/>
        <charset val="204"/>
      </rPr>
      <t xml:space="preserve">краевого </t>
    </r>
    <r>
      <rPr>
        <sz val="11"/>
        <color theme="1"/>
        <rFont val="Times New Roman"/>
        <family val="1"/>
        <charset val="204"/>
      </rPr>
      <t>бюджета,руб.</t>
    </r>
  </si>
  <si>
    <r>
      <t>наценка</t>
    </r>
    <r>
      <rPr>
        <b/>
        <sz val="11"/>
        <color theme="1"/>
        <rFont val="Times New Roman"/>
        <family val="1"/>
        <charset val="204"/>
      </rPr>
      <t xml:space="preserve"> 22%</t>
    </r>
    <r>
      <rPr>
        <sz val="11"/>
        <color theme="1"/>
        <rFont val="Times New Roman"/>
        <family val="1"/>
        <charset val="204"/>
      </rPr>
      <t xml:space="preserve"> за счет </t>
    </r>
    <r>
      <rPr>
        <b/>
        <sz val="11"/>
        <color rgb="FFFF0000"/>
        <rFont val="Times New Roman"/>
        <family val="1"/>
        <charset val="204"/>
      </rPr>
      <t>муниципального</t>
    </r>
    <r>
      <rPr>
        <sz val="11"/>
        <color theme="1"/>
        <rFont val="Times New Roman"/>
        <family val="1"/>
        <charset val="204"/>
      </rPr>
      <t xml:space="preserve">  бюджета, руб.</t>
    </r>
  </si>
  <si>
    <r>
      <t xml:space="preserve">наценка </t>
    </r>
    <r>
      <rPr>
        <b/>
        <sz val="11"/>
        <color theme="1"/>
        <rFont val="Times New Roman"/>
        <family val="1"/>
        <charset val="204"/>
      </rPr>
      <t>47%</t>
    </r>
    <r>
      <rPr>
        <sz val="11"/>
        <color theme="1"/>
        <rFont val="Times New Roman"/>
        <family val="1"/>
        <charset val="204"/>
      </rPr>
      <t xml:space="preserve"> за счет </t>
    </r>
    <r>
      <rPr>
        <b/>
        <sz val="11"/>
        <color rgb="FFFF0000"/>
        <rFont val="Times New Roman"/>
        <family val="1"/>
        <charset val="204"/>
      </rPr>
      <t>средств родителей</t>
    </r>
    <r>
      <rPr>
        <sz val="11"/>
        <color theme="1"/>
        <rFont val="Times New Roman"/>
        <family val="1"/>
        <charset val="204"/>
      </rPr>
      <t>, руб.</t>
    </r>
  </si>
  <si>
    <t>июль</t>
  </si>
  <si>
    <t>муниципальный  бюджет (кс 031010033)</t>
  </si>
  <si>
    <t>Сумма, руб.</t>
  </si>
  <si>
    <t>Сумма , руб.</t>
  </si>
  <si>
    <t>Выделено</t>
  </si>
  <si>
    <t>Потребность</t>
  </si>
  <si>
    <r>
      <t xml:space="preserve">Количество учащихся (дети участников </t>
    </r>
    <r>
      <rPr>
        <sz val="11"/>
        <color rgb="FFFF0000"/>
        <rFont val="Times New Roman"/>
        <family val="1"/>
        <charset val="204"/>
      </rPr>
      <t>СВО</t>
    </r>
    <r>
      <rPr>
        <sz val="11"/>
        <color theme="1"/>
        <rFont val="Times New Roman"/>
        <family val="1"/>
        <charset val="204"/>
      </rPr>
      <t xml:space="preserve">) за счет </t>
    </r>
    <r>
      <rPr>
        <b/>
        <sz val="11"/>
        <color rgb="FFFF0000"/>
        <rFont val="Times New Roman"/>
        <family val="1"/>
        <charset val="204"/>
      </rPr>
      <t>муниципального</t>
    </r>
    <r>
      <rPr>
        <sz val="11"/>
        <color theme="1"/>
        <rFont val="Times New Roman"/>
        <family val="1"/>
        <charset val="204"/>
      </rPr>
      <t xml:space="preserve"> бюджета</t>
    </r>
  </si>
  <si>
    <r>
      <t>стоимость набора продуктов</t>
    </r>
    <r>
      <rPr>
        <sz val="11"/>
        <color theme="1"/>
        <rFont val="Times New Roman"/>
        <family val="1"/>
        <charset val="204"/>
      </rPr>
      <t>,руб.</t>
    </r>
  </si>
  <si>
    <r>
      <t>наценка</t>
    </r>
    <r>
      <rPr>
        <b/>
        <sz val="11"/>
        <color theme="1"/>
        <rFont val="Times New Roman"/>
        <family val="1"/>
        <charset val="204"/>
      </rPr>
      <t xml:space="preserve"> 25%</t>
    </r>
    <r>
      <rPr>
        <sz val="11"/>
        <color theme="1"/>
        <rFont val="Times New Roman"/>
        <family val="1"/>
        <charset val="204"/>
      </rPr>
      <t>,руб.</t>
    </r>
  </si>
  <si>
    <t xml:space="preserve">Количество учащихся </t>
  </si>
  <si>
    <t>стоимость набора продуктов, руб.</t>
  </si>
  <si>
    <r>
      <t>наценка</t>
    </r>
    <r>
      <rPr>
        <b/>
        <sz val="11"/>
        <color theme="1"/>
        <rFont val="Times New Roman"/>
        <family val="1"/>
        <charset val="204"/>
      </rPr>
      <t xml:space="preserve"> 25%</t>
    </r>
    <r>
      <rPr>
        <sz val="11"/>
        <color theme="1"/>
        <rFont val="Times New Roman"/>
        <family val="1"/>
        <charset val="204"/>
      </rPr>
      <t>, руб.</t>
    </r>
  </si>
  <si>
    <r>
      <t xml:space="preserve">Количество учащихся за счет </t>
    </r>
    <r>
      <rPr>
        <b/>
        <sz val="11"/>
        <color rgb="FFFF0000"/>
        <rFont val="Times New Roman"/>
        <family val="1"/>
        <charset val="204"/>
      </rPr>
      <t>муниципального бюджета+ родительские средства</t>
    </r>
  </si>
  <si>
    <r>
      <t>наценка 25</t>
    </r>
    <r>
      <rPr>
        <b/>
        <sz val="11"/>
        <color theme="1"/>
        <rFont val="Times New Roman"/>
        <family val="1"/>
        <charset val="204"/>
      </rPr>
      <t>%</t>
    </r>
    <r>
      <rPr>
        <sz val="11"/>
        <color theme="1"/>
        <rFont val="Times New Roman"/>
        <family val="1"/>
        <charset val="204"/>
      </rPr>
      <t>, руб.</t>
    </r>
  </si>
  <si>
    <t>Прочие  учащиеся  (КС 031010039)</t>
  </si>
  <si>
    <t>29.06-19.07</t>
  </si>
  <si>
    <t>01.06-21.06</t>
  </si>
  <si>
    <r>
      <t>Отдельная категория  учащихся   (</t>
    </r>
    <r>
      <rPr>
        <b/>
        <sz val="11"/>
        <color rgb="FFFF0000"/>
        <rFont val="Times New Roman"/>
        <family val="1"/>
        <charset val="204"/>
      </rPr>
      <t>краевой бюджет</t>
    </r>
    <r>
      <rPr>
        <b/>
        <sz val="11"/>
        <color theme="1"/>
        <rFont val="Times New Roman"/>
        <family val="1"/>
        <charset val="204"/>
      </rPr>
      <t>)                                   (КС 031016311)</t>
    </r>
  </si>
  <si>
    <r>
      <t>Отдельная категория  учащихся (</t>
    </r>
    <r>
      <rPr>
        <b/>
        <i/>
        <sz val="11"/>
        <color rgb="FFFF0000"/>
        <rFont val="Times New Roman"/>
        <family val="1"/>
        <charset val="204"/>
      </rPr>
      <t>муниципальный бюджет</t>
    </r>
    <r>
      <rPr>
        <b/>
        <i/>
        <sz val="11"/>
        <color theme="1"/>
        <rFont val="Times New Roman"/>
        <family val="1"/>
        <charset val="204"/>
      </rPr>
      <t>) (КС 031010033)</t>
    </r>
  </si>
  <si>
    <r>
      <t xml:space="preserve">Отдельная категория  учащихся  (общая стоимость </t>
    </r>
    <r>
      <rPr>
        <b/>
        <sz val="11"/>
        <color rgb="FFFF0000"/>
        <rFont val="Times New Roman"/>
        <family val="1"/>
        <charset val="204"/>
      </rPr>
      <t xml:space="preserve">краевой+муниципальный </t>
    </r>
    <r>
      <rPr>
        <b/>
        <sz val="11"/>
        <color theme="1"/>
        <rFont val="Times New Roman"/>
        <family val="1"/>
        <charset val="204"/>
      </rPr>
      <t>бюджет)</t>
    </r>
  </si>
  <si>
    <r>
      <t xml:space="preserve">Количество обучающихся </t>
    </r>
    <r>
      <rPr>
        <b/>
        <sz val="11"/>
        <color theme="1"/>
        <rFont val="Times New Roman"/>
        <family val="1"/>
        <charset val="204"/>
      </rPr>
      <t xml:space="preserve"> отдельной категории</t>
    </r>
  </si>
  <si>
    <t>Общая сумма питания за счет краевого бюджета руб.</t>
  </si>
  <si>
    <t xml:space="preserve">Расчетная  стоимость питания отдельной категории обучающихся </t>
  </si>
  <si>
    <t>Стоимость питания отдельной категории обучающихся по установленным ценам за счет краевого бюджета</t>
  </si>
  <si>
    <t>Общая сумма питания  обучающихся по расчетной стоимости (потребность) руб.</t>
  </si>
  <si>
    <t>Дополнительная потребность в финансировании из муниципального бюджета</t>
  </si>
  <si>
    <t>№ школы</t>
  </si>
  <si>
    <t>Расчет дополнительной потредности в финансировании из муниципального бюджета на  финансовое обеспечение отдыха отдельной категории обучающихся  в каникулярное время в профильных лагерях, организованных муниципальными общеобразовательными организациями</t>
  </si>
  <si>
    <t xml:space="preserve">Начальник управления образования </t>
  </si>
  <si>
    <t>Л.Л. Скоморохова</t>
  </si>
  <si>
    <t>Руководитель МКУ "ЦБ УО"</t>
  </si>
  <si>
    <t>О.В. Колпакова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</si>
</sst>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1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109">
    <xf numFmtId="0" fontId="0" fillId="0" borderId="0" xfId="0"/>
    <xf numFmtId="0" fontId="19" fillId="0" borderId="10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8" fillId="15" borderId="10" xfId="0" applyFont="1" applyFill="1" applyBorder="1" applyAlignment="1">
      <alignment horizontal="center" vertical="center" textRotation="90" wrapText="1"/>
    </xf>
    <xf numFmtId="0" fontId="19" fillId="15" borderId="10" xfId="0" applyFont="1" applyFill="1" applyBorder="1" applyAlignment="1">
      <alignment horizontal="center" vertical="center" textRotation="90" wrapText="1"/>
    </xf>
    <xf numFmtId="0" fontId="18" fillId="15" borderId="10" xfId="0" applyFont="1" applyFill="1" applyBorder="1" applyAlignment="1">
      <alignment horizontal="center" vertical="center" wrapText="1"/>
    </xf>
    <xf numFmtId="0" fontId="19" fillId="15" borderId="10" xfId="0" applyFont="1" applyFill="1" applyBorder="1" applyAlignment="1">
      <alignment horizontal="center" vertical="center" wrapText="1"/>
    </xf>
    <xf numFmtId="0" fontId="18" fillId="16" borderId="10" xfId="0" applyFont="1" applyFill="1" applyBorder="1" applyAlignment="1">
      <alignment horizontal="center" vertical="center" textRotation="90" wrapText="1"/>
    </xf>
    <xf numFmtId="0" fontId="19" fillId="16" borderId="10" xfId="0" applyFont="1" applyFill="1" applyBorder="1" applyAlignment="1">
      <alignment horizontal="center" vertical="center" textRotation="90" wrapText="1"/>
    </xf>
    <xf numFmtId="0" fontId="18" fillId="16" borderId="10" xfId="0" applyFont="1" applyFill="1" applyBorder="1" applyAlignment="1">
      <alignment horizontal="center" vertical="center" wrapText="1"/>
    </xf>
    <xf numFmtId="0" fontId="19" fillId="16" borderId="10" xfId="0" applyFont="1" applyFill="1" applyBorder="1" applyAlignment="1">
      <alignment horizontal="center" vertical="center" wrapText="1"/>
    </xf>
    <xf numFmtId="2" fontId="19" fillId="16" borderId="10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23" fillId="16" borderId="10" xfId="0" applyFont="1" applyFill="1" applyBorder="1" applyAlignment="1">
      <alignment horizontal="center" vertical="center" wrapText="1"/>
    </xf>
    <xf numFmtId="0" fontId="20" fillId="16" borderId="10" xfId="0" applyFont="1" applyFill="1" applyBorder="1" applyAlignment="1">
      <alignment horizontal="center" vertical="center" wrapText="1"/>
    </xf>
    <xf numFmtId="0" fontId="23" fillId="15" borderId="10" xfId="0" applyFont="1" applyFill="1" applyBorder="1" applyAlignment="1">
      <alignment horizontal="center" vertical="center" wrapText="1"/>
    </xf>
    <xf numFmtId="0" fontId="20" fillId="15" borderId="10" xfId="0" applyFont="1" applyFill="1" applyBorder="1" applyAlignment="1">
      <alignment horizontal="center" vertical="center" wrapText="1"/>
    </xf>
    <xf numFmtId="2" fontId="23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16" borderId="10" xfId="0" applyFont="1" applyFill="1" applyBorder="1" applyAlignment="1">
      <alignment horizontal="center" vertical="center" wrapText="1"/>
    </xf>
    <xf numFmtId="0" fontId="18" fillId="17" borderId="10" xfId="0" applyFont="1" applyFill="1" applyBorder="1" applyAlignment="1">
      <alignment horizontal="center" vertical="center" textRotation="90" wrapText="1"/>
    </xf>
    <xf numFmtId="0" fontId="19" fillId="17" borderId="10" xfId="0" applyFont="1" applyFill="1" applyBorder="1" applyAlignment="1">
      <alignment horizontal="center" vertical="center" textRotation="90" wrapText="1"/>
    </xf>
    <xf numFmtId="0" fontId="24" fillId="18" borderId="10" xfId="0" applyFont="1" applyFill="1" applyBorder="1" applyAlignment="1">
      <alignment horizontal="center" vertical="center" textRotation="90" wrapText="1"/>
    </xf>
    <xf numFmtId="2" fontId="24" fillId="18" borderId="10" xfId="0" applyNumberFormat="1" applyFont="1" applyFill="1" applyBorder="1" applyAlignment="1">
      <alignment horizontal="center" vertical="center" wrapText="1"/>
    </xf>
    <xf numFmtId="2" fontId="20" fillId="16" borderId="10" xfId="0" applyNumberFormat="1" applyFont="1" applyFill="1" applyBorder="1" applyAlignment="1">
      <alignment horizontal="center" vertical="center" wrapText="1"/>
    </xf>
    <xf numFmtId="2" fontId="20" fillId="18" borderId="10" xfId="0" applyNumberFormat="1" applyFont="1" applyFill="1" applyBorder="1" applyAlignment="1">
      <alignment horizontal="center" vertical="center" wrapText="1"/>
    </xf>
    <xf numFmtId="0" fontId="18" fillId="19" borderId="10" xfId="0" applyFont="1" applyFill="1" applyBorder="1" applyAlignment="1">
      <alignment horizontal="center" vertical="center" textRotation="90" wrapText="1"/>
    </xf>
    <xf numFmtId="0" fontId="19" fillId="19" borderId="10" xfId="0" applyFont="1" applyFill="1" applyBorder="1" applyAlignment="1">
      <alignment horizontal="center" vertical="center" textRotation="90" wrapText="1"/>
    </xf>
    <xf numFmtId="0" fontId="22" fillId="19" borderId="10" xfId="0" applyFont="1" applyFill="1" applyBorder="1" applyAlignment="1">
      <alignment horizontal="center" vertical="center" wrapText="1"/>
    </xf>
    <xf numFmtId="0" fontId="18" fillId="19" borderId="10" xfId="0" applyFont="1" applyFill="1" applyBorder="1" applyAlignment="1">
      <alignment horizontal="center" vertical="center" wrapText="1"/>
    </xf>
    <xf numFmtId="2" fontId="18" fillId="19" borderId="10" xfId="0" applyNumberFormat="1" applyFont="1" applyFill="1" applyBorder="1" applyAlignment="1">
      <alignment horizontal="center" vertical="center" wrapText="1"/>
    </xf>
    <xf numFmtId="2" fontId="19" fillId="19" borderId="10" xfId="0" applyNumberFormat="1" applyFont="1" applyFill="1" applyBorder="1" applyAlignment="1">
      <alignment horizontal="center" vertical="center" wrapText="1"/>
    </xf>
    <xf numFmtId="2" fontId="20" fillId="19" borderId="10" xfId="0" applyNumberFormat="1" applyFont="1" applyFill="1" applyBorder="1" applyAlignment="1">
      <alignment horizontal="center" vertical="center" wrapText="1"/>
    </xf>
    <xf numFmtId="2" fontId="26" fillId="0" borderId="0" xfId="0" applyNumberFormat="1" applyFont="1"/>
    <xf numFmtId="0" fontId="26" fillId="0" borderId="0" xfId="0" applyFont="1"/>
    <xf numFmtId="2" fontId="27" fillId="0" borderId="0" xfId="0" applyNumberFormat="1" applyFont="1"/>
    <xf numFmtId="0" fontId="0" fillId="16" borderId="10" xfId="0" applyFill="1" applyBorder="1" applyAlignment="1">
      <alignment horizontal="center" vertical="center" wrapText="1"/>
    </xf>
    <xf numFmtId="0" fontId="28" fillId="16" borderId="10" xfId="0" applyFont="1" applyFill="1" applyBorder="1" applyAlignment="1">
      <alignment horizontal="center" vertical="center" wrapText="1"/>
    </xf>
    <xf numFmtId="0" fontId="0" fillId="17" borderId="10" xfId="0" applyFill="1" applyBorder="1" applyAlignment="1">
      <alignment horizontal="center" vertical="center" wrapText="1"/>
    </xf>
    <xf numFmtId="164" fontId="0" fillId="17" borderId="10" xfId="0" applyNumberFormat="1" applyFill="1" applyBorder="1" applyAlignment="1">
      <alignment horizontal="center" vertical="center" wrapText="1"/>
    </xf>
    <xf numFmtId="0" fontId="28" fillId="17" borderId="10" xfId="0" applyFont="1" applyFill="1" applyBorder="1" applyAlignment="1">
      <alignment horizontal="center" vertical="center" wrapText="1"/>
    </xf>
    <xf numFmtId="2" fontId="28" fillId="17" borderId="10" xfId="0" applyNumberFormat="1" applyFont="1" applyFill="1" applyBorder="1" applyAlignment="1">
      <alignment horizontal="center" vertical="center" wrapText="1"/>
    </xf>
    <xf numFmtId="0" fontId="24" fillId="16" borderId="10" xfId="0" applyFont="1" applyFill="1" applyBorder="1" applyAlignment="1">
      <alignment horizontal="center" vertical="center" wrapText="1"/>
    </xf>
    <xf numFmtId="1" fontId="28" fillId="19" borderId="10" xfId="0" applyNumberFormat="1" applyFont="1" applyFill="1" applyBorder="1" applyAlignment="1">
      <alignment horizontal="center" vertical="center" wrapText="1"/>
    </xf>
    <xf numFmtId="0" fontId="29" fillId="16" borderId="0" xfId="0" applyFont="1" applyFill="1" applyAlignment="1">
      <alignment horizontal="center" vertical="center" wrapText="1"/>
    </xf>
    <xf numFmtId="1" fontId="21" fillId="0" borderId="10" xfId="0" applyNumberFormat="1" applyFont="1" applyBorder="1" applyAlignment="1">
      <alignment horizontal="center" vertical="center" wrapText="1"/>
    </xf>
    <xf numFmtId="0" fontId="24" fillId="18" borderId="13" xfId="0" applyFont="1" applyFill="1" applyBorder="1" applyAlignment="1">
      <alignment horizontal="center" vertical="center" wrapText="1"/>
    </xf>
    <xf numFmtId="0" fontId="24" fillId="18" borderId="15" xfId="0" applyFont="1" applyFill="1" applyBorder="1" applyAlignment="1">
      <alignment horizontal="center" vertical="center" wrapText="1"/>
    </xf>
    <xf numFmtId="0" fontId="24" fillId="18" borderId="14" xfId="0" applyFont="1" applyFill="1" applyBorder="1" applyAlignment="1">
      <alignment horizontal="center" vertical="center" wrapText="1"/>
    </xf>
    <xf numFmtId="0" fontId="20" fillId="18" borderId="11" xfId="0" applyFont="1" applyFill="1" applyBorder="1" applyAlignment="1">
      <alignment horizontal="center" vertical="center" wrapText="1"/>
    </xf>
    <xf numFmtId="0" fontId="20" fillId="18" borderId="12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9" fillId="19" borderId="15" xfId="0" applyFont="1" applyFill="1" applyBorder="1" applyAlignment="1">
      <alignment horizontal="center" vertical="center" wrapText="1"/>
    </xf>
    <xf numFmtId="0" fontId="19" fillId="19" borderId="14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textRotation="90" wrapText="1"/>
    </xf>
    <xf numFmtId="0" fontId="20" fillId="19" borderId="11" xfId="0" applyFont="1" applyFill="1" applyBorder="1" applyAlignment="1">
      <alignment horizontal="center" vertical="center" textRotation="90" wrapText="1"/>
    </xf>
    <xf numFmtId="0" fontId="20" fillId="19" borderId="12" xfId="0" applyFont="1" applyFill="1" applyBorder="1" applyAlignment="1">
      <alignment horizontal="center" vertical="center" textRotation="90" wrapText="1"/>
    </xf>
    <xf numFmtId="0" fontId="18" fillId="17" borderId="10" xfId="0" applyFont="1" applyFill="1" applyBorder="1" applyAlignment="1">
      <alignment horizontal="center" vertical="center" wrapText="1"/>
    </xf>
    <xf numFmtId="0" fontId="19" fillId="17" borderId="10" xfId="0" applyFont="1" applyFill="1" applyBorder="1" applyAlignment="1">
      <alignment horizontal="center" vertical="center" wrapText="1"/>
    </xf>
    <xf numFmtId="0" fontId="18" fillId="19" borderId="13" xfId="0" applyFont="1" applyFill="1" applyBorder="1" applyAlignment="1">
      <alignment horizontal="center" vertical="center" wrapText="1"/>
    </xf>
    <xf numFmtId="0" fontId="18" fillId="19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9" fillId="16" borderId="10" xfId="0" applyFont="1" applyFill="1" applyBorder="1" applyAlignment="1">
      <alignment horizontal="center" vertical="center" wrapText="1"/>
    </xf>
    <xf numFmtId="0" fontId="20" fillId="16" borderId="10" xfId="0" applyFont="1" applyFill="1" applyBorder="1" applyAlignment="1">
      <alignment horizontal="center" vertical="center" textRotation="90" wrapText="1"/>
    </xf>
    <xf numFmtId="0" fontId="19" fillId="0" borderId="10" xfId="0" applyFont="1" applyBorder="1" applyAlignment="1">
      <alignment horizontal="center" vertical="center" wrapText="1"/>
    </xf>
    <xf numFmtId="0" fontId="18" fillId="16" borderId="10" xfId="0" applyFont="1" applyFill="1" applyBorder="1" applyAlignment="1">
      <alignment horizontal="center" vertical="center" wrapText="1"/>
    </xf>
    <xf numFmtId="0" fontId="19" fillId="16" borderId="13" xfId="0" applyFont="1" applyFill="1" applyBorder="1" applyAlignment="1">
      <alignment horizontal="center" vertical="center" wrapText="1"/>
    </xf>
    <xf numFmtId="0" fontId="19" fillId="16" borderId="15" xfId="0" applyFont="1" applyFill="1" applyBorder="1" applyAlignment="1">
      <alignment horizontal="center" vertical="center" wrapText="1"/>
    </xf>
    <xf numFmtId="0" fontId="19" fillId="16" borderId="14" xfId="0" applyFont="1" applyFill="1" applyBorder="1" applyAlignment="1">
      <alignment horizontal="center" vertical="center" wrapText="1"/>
    </xf>
    <xf numFmtId="0" fontId="20" fillId="16" borderId="11" xfId="0" applyFont="1" applyFill="1" applyBorder="1" applyAlignment="1">
      <alignment horizontal="center" vertical="center" wrapText="1"/>
    </xf>
    <xf numFmtId="0" fontId="20" fillId="16" borderId="12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textRotation="90" wrapText="1"/>
    </xf>
    <xf numFmtId="0" fontId="19" fillId="15" borderId="10" xfId="0" applyFont="1" applyFill="1" applyBorder="1" applyAlignment="1">
      <alignment horizontal="center" vertical="center" wrapText="1"/>
    </xf>
    <xf numFmtId="0" fontId="0" fillId="20" borderId="0" xfId="0" applyFill="1"/>
    <xf numFmtId="0" fontId="19" fillId="20" borderId="10" xfId="0" applyFont="1" applyFill="1" applyBorder="1" applyAlignment="1">
      <alignment horizontal="center" vertical="center" textRotation="90" wrapText="1"/>
    </xf>
    <xf numFmtId="0" fontId="18" fillId="20" borderId="10" xfId="0" applyFont="1" applyFill="1" applyBorder="1" applyAlignment="1">
      <alignment horizontal="center" vertical="center" wrapText="1"/>
    </xf>
    <xf numFmtId="0" fontId="19" fillId="20" borderId="10" xfId="0" applyFont="1" applyFill="1" applyBorder="1" applyAlignment="1">
      <alignment horizontal="center" vertical="center" wrapText="1"/>
    </xf>
    <xf numFmtId="0" fontId="19" fillId="20" borderId="13" xfId="0" applyFont="1" applyFill="1" applyBorder="1" applyAlignment="1">
      <alignment horizontal="center" vertical="center" wrapText="1"/>
    </xf>
    <xf numFmtId="0" fontId="19" fillId="20" borderId="15" xfId="0" applyFont="1" applyFill="1" applyBorder="1" applyAlignment="1">
      <alignment horizontal="center" vertical="center" wrapText="1"/>
    </xf>
    <xf numFmtId="0" fontId="19" fillId="20" borderId="14" xfId="0" applyFont="1" applyFill="1" applyBorder="1" applyAlignment="1">
      <alignment horizontal="center" vertical="center" wrapText="1"/>
    </xf>
    <xf numFmtId="0" fontId="24" fillId="20" borderId="13" xfId="0" applyFont="1" applyFill="1" applyBorder="1" applyAlignment="1">
      <alignment horizontal="center" vertical="center" wrapText="1"/>
    </xf>
    <xf numFmtId="0" fontId="24" fillId="20" borderId="15" xfId="0" applyFont="1" applyFill="1" applyBorder="1" applyAlignment="1">
      <alignment horizontal="center" vertical="center" wrapText="1"/>
    </xf>
    <xf numFmtId="0" fontId="24" fillId="20" borderId="14" xfId="0" applyFont="1" applyFill="1" applyBorder="1" applyAlignment="1">
      <alignment horizontal="center" vertical="center" wrapText="1"/>
    </xf>
    <xf numFmtId="0" fontId="20" fillId="20" borderId="10" xfId="0" applyFont="1" applyFill="1" applyBorder="1" applyAlignment="1">
      <alignment horizontal="center" vertical="center" wrapText="1"/>
    </xf>
    <xf numFmtId="0" fontId="20" fillId="20" borderId="11" xfId="0" applyFont="1" applyFill="1" applyBorder="1" applyAlignment="1">
      <alignment horizontal="center" vertical="center" wrapText="1"/>
    </xf>
    <xf numFmtId="0" fontId="18" fillId="20" borderId="10" xfId="0" applyFont="1" applyFill="1" applyBorder="1" applyAlignment="1">
      <alignment horizontal="center" vertical="center" textRotation="90" wrapText="1"/>
    </xf>
    <xf numFmtId="0" fontId="19" fillId="20" borderId="10" xfId="0" applyFont="1" applyFill="1" applyBorder="1" applyAlignment="1">
      <alignment horizontal="center" vertical="center" textRotation="90" wrapText="1"/>
    </xf>
    <xf numFmtId="0" fontId="24" fillId="20" borderId="10" xfId="0" applyFont="1" applyFill="1" applyBorder="1" applyAlignment="1">
      <alignment horizontal="center" vertical="center" textRotation="90" wrapText="1"/>
    </xf>
    <xf numFmtId="0" fontId="20" fillId="20" borderId="12" xfId="0" applyFont="1" applyFill="1" applyBorder="1" applyAlignment="1">
      <alignment horizontal="center" vertical="center" wrapText="1"/>
    </xf>
    <xf numFmtId="0" fontId="21" fillId="20" borderId="10" xfId="0" applyFont="1" applyFill="1" applyBorder="1" applyAlignment="1">
      <alignment horizontal="center" vertical="center" wrapText="1"/>
    </xf>
    <xf numFmtId="0" fontId="22" fillId="20" borderId="10" xfId="0" applyFont="1" applyFill="1" applyBorder="1" applyAlignment="1">
      <alignment horizontal="center" vertical="center" wrapText="1"/>
    </xf>
    <xf numFmtId="0" fontId="0" fillId="20" borderId="10" xfId="0" applyFill="1" applyBorder="1" applyAlignment="1">
      <alignment horizontal="center" vertical="center" wrapText="1"/>
    </xf>
    <xf numFmtId="0" fontId="28" fillId="20" borderId="10" xfId="0" applyFont="1" applyFill="1" applyBorder="1" applyAlignment="1">
      <alignment horizontal="center" vertical="center" wrapText="1"/>
    </xf>
    <xf numFmtId="2" fontId="20" fillId="20" borderId="10" xfId="0" applyNumberFormat="1" applyFont="1" applyFill="1" applyBorder="1" applyAlignment="1">
      <alignment horizontal="center" vertical="center" wrapText="1"/>
    </xf>
    <xf numFmtId="164" fontId="0" fillId="20" borderId="10" xfId="0" applyNumberFormat="1" applyFill="1" applyBorder="1" applyAlignment="1">
      <alignment horizontal="center" vertical="center" wrapText="1"/>
    </xf>
    <xf numFmtId="2" fontId="28" fillId="20" borderId="10" xfId="0" applyNumberFormat="1" applyFont="1" applyFill="1" applyBorder="1" applyAlignment="1">
      <alignment horizontal="center" vertical="center" wrapText="1"/>
    </xf>
    <xf numFmtId="2" fontId="24" fillId="20" borderId="10" xfId="0" applyNumberFormat="1" applyFont="1" applyFill="1" applyBorder="1" applyAlignment="1">
      <alignment horizontal="center" vertical="center" wrapText="1"/>
    </xf>
    <xf numFmtId="0" fontId="19" fillId="20" borderId="10" xfId="0" applyFont="1" applyFill="1" applyBorder="1" applyAlignment="1">
      <alignment horizontal="center" vertical="center" wrapText="1"/>
    </xf>
    <xf numFmtId="0" fontId="18" fillId="20" borderId="10" xfId="0" applyFont="1" applyFill="1" applyBorder="1" applyAlignment="1">
      <alignment horizontal="center" vertical="center" wrapText="1"/>
    </xf>
    <xf numFmtId="2" fontId="19" fillId="20" borderId="10" xfId="0" applyNumberFormat="1" applyFont="1" applyFill="1" applyBorder="1" applyAlignment="1">
      <alignment horizontal="center" vertical="center" wrapText="1"/>
    </xf>
    <xf numFmtId="0" fontId="24" fillId="20" borderId="10" xfId="0" applyFont="1" applyFill="1" applyBorder="1" applyAlignment="1">
      <alignment horizontal="center" vertical="center" wrapText="1"/>
    </xf>
    <xf numFmtId="0" fontId="29" fillId="20" borderId="0" xfId="0" applyFont="1" applyFill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1" fillId="0" borderId="0" xfId="0" applyFont="1"/>
  </cellXfs>
  <cellStyles count="25">
    <cellStyle name="Акцент1 2" xfId="2"/>
    <cellStyle name="Акцент2 2" xfId="3"/>
    <cellStyle name="Акцент3 2" xfId="4"/>
    <cellStyle name="Акцент4 2" xfId="5"/>
    <cellStyle name="Акцент5 2" xfId="6"/>
    <cellStyle name="Акцент6 2" xfId="7"/>
    <cellStyle name="Ввод  2" xfId="8"/>
    <cellStyle name="Вывод 2" xfId="9"/>
    <cellStyle name="Вычисление 2" xfId="10"/>
    <cellStyle name="Заголовок 1 2" xfId="11"/>
    <cellStyle name="Заголовок 2 2" xfId="12"/>
    <cellStyle name="Заголовок 3 2" xfId="13"/>
    <cellStyle name="Заголовок 4 2" xfId="14"/>
    <cellStyle name="Итог 2" xfId="15"/>
    <cellStyle name="Контрольная ячейка 2" xfId="16"/>
    <cellStyle name="Название 2" xfId="17"/>
    <cellStyle name="Нейтральный 2" xfId="18"/>
    <cellStyle name="Обычный" xfId="0" builtinId="0"/>
    <cellStyle name="Обычный 2" xfId="1"/>
    <cellStyle name="Плохой 2" xfId="19"/>
    <cellStyle name="Пояснение 2" xfId="20"/>
    <cellStyle name="Примечание 2" xfId="21"/>
    <cellStyle name="Связанная ячейка 2" xfId="22"/>
    <cellStyle name="Текст предупреждения 2" xfId="23"/>
    <cellStyle name="Хороший 2" xfId="24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pageSetUpPr fitToPage="1"/>
  </sheetPr>
  <dimension ref="A2:X85"/>
  <sheetViews>
    <sheetView tabSelected="1" topLeftCell="A2" zoomScaleNormal="100" workbookViewId="0">
      <pane xSplit="4" ySplit="4" topLeftCell="E6" activePane="bottomRight" state="frozen"/>
      <selection activeCell="A2" sqref="A2"/>
      <selection pane="topRight" activeCell="F2" sqref="F2"/>
      <selection pane="bottomLeft" activeCell="A5" sqref="A5"/>
      <selection pane="bottomRight" activeCell="J5" sqref="J5"/>
    </sheetView>
  </sheetViews>
  <sheetFormatPr defaultRowHeight="15" x14ac:dyDescent="0.25"/>
  <cols>
    <col min="1" max="1" width="13.7109375" customWidth="1"/>
    <col min="2" max="2" width="4.85546875" customWidth="1"/>
    <col min="3" max="3" width="14.28515625" hidden="1" customWidth="1"/>
    <col min="4" max="4" width="5" customWidth="1"/>
    <col min="5" max="5" width="7.85546875" customWidth="1"/>
    <col min="6" max="6" width="6" customWidth="1"/>
    <col min="7" max="7" width="5.5703125" customWidth="1"/>
    <col min="8" max="8" width="6" customWidth="1"/>
    <col min="9" max="9" width="6.7109375" customWidth="1"/>
    <col min="10" max="10" width="6.42578125" customWidth="1"/>
    <col min="11" max="12" width="7.85546875" customWidth="1"/>
    <col min="13" max="13" width="18.28515625" customWidth="1"/>
    <col min="14" max="14" width="7.5703125" customWidth="1"/>
    <col min="15" max="16" width="8.42578125" customWidth="1"/>
    <col min="17" max="17" width="6.42578125" customWidth="1"/>
    <col min="18" max="18" width="9" customWidth="1"/>
    <col min="19" max="19" width="8.140625" customWidth="1"/>
    <col min="20" max="20" width="15.140625" customWidth="1"/>
    <col min="21" max="21" width="8.140625" customWidth="1"/>
    <col min="22" max="22" width="7.85546875" customWidth="1"/>
    <col min="23" max="23" width="16.140625" customWidth="1"/>
  </cols>
  <sheetData>
    <row r="2" spans="1:24" ht="70.5" customHeight="1" x14ac:dyDescent="0.25">
      <c r="B2" s="107" t="s">
        <v>59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</row>
    <row r="3" spans="1:24" ht="65.25" customHeight="1" x14ac:dyDescent="0.25">
      <c r="A3" s="78"/>
      <c r="B3" s="79" t="s">
        <v>58</v>
      </c>
      <c r="C3" s="79" t="s">
        <v>2</v>
      </c>
      <c r="D3" s="79" t="s">
        <v>5</v>
      </c>
      <c r="E3" s="80" t="s">
        <v>52</v>
      </c>
      <c r="F3" s="80"/>
      <c r="G3" s="81" t="s">
        <v>55</v>
      </c>
      <c r="H3" s="81"/>
      <c r="I3" s="81"/>
      <c r="J3" s="81"/>
      <c r="K3" s="81"/>
      <c r="L3" s="81"/>
      <c r="M3" s="81"/>
      <c r="N3" s="82" t="s">
        <v>54</v>
      </c>
      <c r="O3" s="83"/>
      <c r="P3" s="83"/>
      <c r="Q3" s="83"/>
      <c r="R3" s="83"/>
      <c r="S3" s="83"/>
      <c r="T3" s="84"/>
      <c r="U3" s="85" t="s">
        <v>57</v>
      </c>
      <c r="V3" s="86"/>
      <c r="W3" s="87"/>
    </row>
    <row r="4" spans="1:24" ht="105.75" customHeight="1" x14ac:dyDescent="0.25">
      <c r="A4" s="78"/>
      <c r="B4" s="79"/>
      <c r="C4" s="79"/>
      <c r="D4" s="79"/>
      <c r="E4" s="80"/>
      <c r="F4" s="80"/>
      <c r="G4" s="80" t="s">
        <v>42</v>
      </c>
      <c r="H4" s="80"/>
      <c r="I4" s="80" t="s">
        <v>43</v>
      </c>
      <c r="J4" s="80"/>
      <c r="K4" s="81" t="s">
        <v>13</v>
      </c>
      <c r="L4" s="81"/>
      <c r="M4" s="88" t="s">
        <v>53</v>
      </c>
      <c r="N4" s="80" t="s">
        <v>39</v>
      </c>
      <c r="O4" s="80"/>
      <c r="P4" s="80" t="s">
        <v>40</v>
      </c>
      <c r="Q4" s="80"/>
      <c r="R4" s="81" t="s">
        <v>13</v>
      </c>
      <c r="S4" s="81"/>
      <c r="T4" s="88" t="s">
        <v>56</v>
      </c>
      <c r="U4" s="85" t="s">
        <v>13</v>
      </c>
      <c r="V4" s="87"/>
      <c r="W4" s="89" t="s">
        <v>34</v>
      </c>
    </row>
    <row r="5" spans="1:24" ht="93.75" customHeight="1" x14ac:dyDescent="0.25">
      <c r="A5" s="78"/>
      <c r="B5" s="79"/>
      <c r="C5" s="79"/>
      <c r="D5" s="79"/>
      <c r="E5" s="90" t="s">
        <v>7</v>
      </c>
      <c r="F5" s="90" t="s">
        <v>8</v>
      </c>
      <c r="G5" s="90" t="s">
        <v>7</v>
      </c>
      <c r="H5" s="90" t="s">
        <v>8</v>
      </c>
      <c r="I5" s="90" t="s">
        <v>7</v>
      </c>
      <c r="J5" s="90" t="s">
        <v>8</v>
      </c>
      <c r="K5" s="91" t="s">
        <v>7</v>
      </c>
      <c r="L5" s="91" t="s">
        <v>8</v>
      </c>
      <c r="M5" s="88"/>
      <c r="N5" s="90" t="s">
        <v>7</v>
      </c>
      <c r="O5" s="90" t="s">
        <v>8</v>
      </c>
      <c r="P5" s="90" t="s">
        <v>7</v>
      </c>
      <c r="Q5" s="90" t="s">
        <v>8</v>
      </c>
      <c r="R5" s="91" t="s">
        <v>7</v>
      </c>
      <c r="S5" s="91" t="s">
        <v>8</v>
      </c>
      <c r="T5" s="88"/>
      <c r="U5" s="92" t="s">
        <v>7</v>
      </c>
      <c r="V5" s="92" t="s">
        <v>8</v>
      </c>
      <c r="W5" s="93"/>
    </row>
    <row r="6" spans="1:24" x14ac:dyDescent="0.25">
      <c r="A6" s="78"/>
      <c r="B6" s="94">
        <v>1</v>
      </c>
      <c r="C6" s="94" t="s">
        <v>47</v>
      </c>
      <c r="D6" s="94">
        <v>15</v>
      </c>
      <c r="E6" s="95">
        <v>45</v>
      </c>
      <c r="F6" s="95"/>
      <c r="G6" s="96">
        <v>177</v>
      </c>
      <c r="H6" s="96">
        <v>209.1</v>
      </c>
      <c r="I6" s="96">
        <f>G6*25%</f>
        <v>44.25</v>
      </c>
      <c r="J6" s="96">
        <f>H6*25%</f>
        <v>52.274999999999999</v>
      </c>
      <c r="K6" s="97">
        <v>221.25</v>
      </c>
      <c r="L6" s="97">
        <v>261.38</v>
      </c>
      <c r="M6" s="98">
        <f>((E6*D6*K6)+(F6*L6*D6))</f>
        <v>149343.75</v>
      </c>
      <c r="N6" s="96">
        <v>237.87</v>
      </c>
      <c r="O6" s="96">
        <v>280.01</v>
      </c>
      <c r="P6" s="96">
        <f>N6*25%</f>
        <v>59.467500000000001</v>
      </c>
      <c r="Q6" s="99">
        <f>O6*25%</f>
        <v>70.002499999999998</v>
      </c>
      <c r="R6" s="97">
        <v>297.33999999999997</v>
      </c>
      <c r="S6" s="100">
        <v>350.01</v>
      </c>
      <c r="T6" s="100">
        <f>(E6*D6*R6)+(F6*S6*D6)</f>
        <v>200704.49999999997</v>
      </c>
      <c r="U6" s="101">
        <f>R6-K6</f>
        <v>76.089999999999975</v>
      </c>
      <c r="V6" s="101">
        <f>S6-L6</f>
        <v>88.63</v>
      </c>
      <c r="W6" s="98">
        <f>T6-M6</f>
        <v>51360.749999999971</v>
      </c>
    </row>
    <row r="7" spans="1:24" x14ac:dyDescent="0.25">
      <c r="A7" s="78"/>
      <c r="B7" s="94">
        <v>2</v>
      </c>
      <c r="C7" s="94" t="s">
        <v>48</v>
      </c>
      <c r="D7" s="94">
        <v>14</v>
      </c>
      <c r="E7" s="95">
        <v>45</v>
      </c>
      <c r="F7" s="95"/>
      <c r="G7" s="96">
        <v>177</v>
      </c>
      <c r="H7" s="96">
        <v>209.1</v>
      </c>
      <c r="I7" s="96">
        <f t="shared" ref="I7:J24" si="0">G7*25%</f>
        <v>44.25</v>
      </c>
      <c r="J7" s="96">
        <f t="shared" si="0"/>
        <v>52.274999999999999</v>
      </c>
      <c r="K7" s="97">
        <v>221.25</v>
      </c>
      <c r="L7" s="97">
        <v>261.38</v>
      </c>
      <c r="M7" s="98">
        <f>((E7*D7*K7)+(F7*L7*D7))</f>
        <v>139387.5</v>
      </c>
      <c r="N7" s="96">
        <v>237.87</v>
      </c>
      <c r="O7" s="96">
        <v>280.01</v>
      </c>
      <c r="P7" s="96">
        <f t="shared" ref="P7:P24" si="1">N7*25%</f>
        <v>59.467500000000001</v>
      </c>
      <c r="Q7" s="99">
        <f t="shared" ref="Q7:Q24" si="2">O7*25%</f>
        <v>70.002499999999998</v>
      </c>
      <c r="R7" s="97">
        <v>297.33999999999997</v>
      </c>
      <c r="S7" s="100">
        <v>350.01</v>
      </c>
      <c r="T7" s="100">
        <f t="shared" ref="T7:T24" si="3">(E7*D7*R7)+(F7*S7*D7)</f>
        <v>187324.19999999998</v>
      </c>
      <c r="U7" s="101">
        <f t="shared" ref="U7:U24" si="4">R7-K7</f>
        <v>76.089999999999975</v>
      </c>
      <c r="V7" s="101">
        <f t="shared" ref="V7:V24" si="5">S7-L7</f>
        <v>88.63</v>
      </c>
      <c r="W7" s="98">
        <f t="shared" ref="W7:W24" si="6">T7-M7</f>
        <v>47936.699999999983</v>
      </c>
      <c r="X7" s="16"/>
    </row>
    <row r="8" spans="1:24" x14ac:dyDescent="0.25">
      <c r="A8" s="78"/>
      <c r="B8" s="94">
        <v>3</v>
      </c>
      <c r="C8" s="94" t="s">
        <v>48</v>
      </c>
      <c r="D8" s="94">
        <v>14</v>
      </c>
      <c r="E8" s="95">
        <v>45</v>
      </c>
      <c r="F8" s="95">
        <v>11</v>
      </c>
      <c r="G8" s="96">
        <v>177</v>
      </c>
      <c r="H8" s="96">
        <v>209.1</v>
      </c>
      <c r="I8" s="96">
        <f t="shared" si="0"/>
        <v>44.25</v>
      </c>
      <c r="J8" s="96">
        <f t="shared" si="0"/>
        <v>52.274999999999999</v>
      </c>
      <c r="K8" s="97">
        <v>221.25</v>
      </c>
      <c r="L8" s="97">
        <v>261.38</v>
      </c>
      <c r="M8" s="98">
        <f>((E8*D8*K8)+(F8*L8*D8))</f>
        <v>179640.02</v>
      </c>
      <c r="N8" s="96">
        <v>237.87</v>
      </c>
      <c r="O8" s="96">
        <v>280.01</v>
      </c>
      <c r="P8" s="96">
        <f t="shared" si="1"/>
        <v>59.467500000000001</v>
      </c>
      <c r="Q8" s="99">
        <f t="shared" si="2"/>
        <v>70.002499999999998</v>
      </c>
      <c r="R8" s="97">
        <v>297.33999999999997</v>
      </c>
      <c r="S8" s="100">
        <v>350.01</v>
      </c>
      <c r="T8" s="100">
        <f t="shared" si="3"/>
        <v>241225.74</v>
      </c>
      <c r="U8" s="101">
        <f t="shared" si="4"/>
        <v>76.089999999999975</v>
      </c>
      <c r="V8" s="101">
        <f t="shared" si="5"/>
        <v>88.63</v>
      </c>
      <c r="W8" s="98">
        <f t="shared" si="6"/>
        <v>61585.72</v>
      </c>
      <c r="X8" s="16"/>
    </row>
    <row r="9" spans="1:24" x14ac:dyDescent="0.25">
      <c r="A9" s="78"/>
      <c r="B9" s="94">
        <v>4</v>
      </c>
      <c r="C9" s="94" t="s">
        <v>47</v>
      </c>
      <c r="D9" s="94">
        <v>15</v>
      </c>
      <c r="E9" s="95">
        <v>35</v>
      </c>
      <c r="F9" s="95"/>
      <c r="G9" s="96">
        <v>177</v>
      </c>
      <c r="H9" s="96">
        <v>209.1</v>
      </c>
      <c r="I9" s="96">
        <f t="shared" si="0"/>
        <v>44.25</v>
      </c>
      <c r="J9" s="96">
        <f t="shared" si="0"/>
        <v>52.274999999999999</v>
      </c>
      <c r="K9" s="97">
        <v>221.25</v>
      </c>
      <c r="L9" s="97">
        <v>261.38</v>
      </c>
      <c r="M9" s="98">
        <f>((E9*D9*K9)+(F9*L9*D9))</f>
        <v>116156.25</v>
      </c>
      <c r="N9" s="96">
        <v>237.87</v>
      </c>
      <c r="O9" s="96">
        <v>280.01</v>
      </c>
      <c r="P9" s="96">
        <f t="shared" si="1"/>
        <v>59.467500000000001</v>
      </c>
      <c r="Q9" s="99">
        <f t="shared" si="2"/>
        <v>70.002499999999998</v>
      </c>
      <c r="R9" s="97">
        <v>297.33999999999997</v>
      </c>
      <c r="S9" s="100">
        <v>350.01</v>
      </c>
      <c r="T9" s="100">
        <f t="shared" si="3"/>
        <v>156103.5</v>
      </c>
      <c r="U9" s="101">
        <f t="shared" si="4"/>
        <v>76.089999999999975</v>
      </c>
      <c r="V9" s="101">
        <f t="shared" si="5"/>
        <v>88.63</v>
      </c>
      <c r="W9" s="98">
        <f t="shared" si="6"/>
        <v>39947.25</v>
      </c>
      <c r="X9" s="16"/>
    </row>
    <row r="10" spans="1:24" x14ac:dyDescent="0.25">
      <c r="A10" s="78"/>
      <c r="B10" s="94">
        <v>7</v>
      </c>
      <c r="C10" s="94" t="s">
        <v>47</v>
      </c>
      <c r="D10" s="94">
        <v>15</v>
      </c>
      <c r="E10" s="95">
        <v>45</v>
      </c>
      <c r="F10" s="95"/>
      <c r="G10" s="96">
        <v>177</v>
      </c>
      <c r="H10" s="96">
        <v>209.1</v>
      </c>
      <c r="I10" s="96">
        <f t="shared" si="0"/>
        <v>44.25</v>
      </c>
      <c r="J10" s="96">
        <f t="shared" si="0"/>
        <v>52.274999999999999</v>
      </c>
      <c r="K10" s="97">
        <v>221.25</v>
      </c>
      <c r="L10" s="97">
        <v>261.38</v>
      </c>
      <c r="M10" s="98">
        <f>((E10*D10*K10)+(F10*L10*D10))</f>
        <v>149343.75</v>
      </c>
      <c r="N10" s="96">
        <v>237.87</v>
      </c>
      <c r="O10" s="96">
        <v>280.01</v>
      </c>
      <c r="P10" s="96">
        <f t="shared" si="1"/>
        <v>59.467500000000001</v>
      </c>
      <c r="Q10" s="99">
        <f t="shared" si="2"/>
        <v>70.002499999999998</v>
      </c>
      <c r="R10" s="97">
        <v>297.33999999999997</v>
      </c>
      <c r="S10" s="100">
        <v>350.01</v>
      </c>
      <c r="T10" s="100">
        <f t="shared" si="3"/>
        <v>200704.49999999997</v>
      </c>
      <c r="U10" s="101">
        <f t="shared" si="4"/>
        <v>76.089999999999975</v>
      </c>
      <c r="V10" s="101">
        <f t="shared" si="5"/>
        <v>88.63</v>
      </c>
      <c r="W10" s="98">
        <f t="shared" si="6"/>
        <v>51360.749999999971</v>
      </c>
      <c r="X10" s="16"/>
    </row>
    <row r="11" spans="1:24" x14ac:dyDescent="0.25">
      <c r="A11" s="78"/>
      <c r="B11" s="94">
        <v>8</v>
      </c>
      <c r="C11" s="94" t="s">
        <v>47</v>
      </c>
      <c r="D11" s="94">
        <v>15</v>
      </c>
      <c r="E11" s="95">
        <v>15</v>
      </c>
      <c r="F11" s="95"/>
      <c r="G11" s="96">
        <v>177</v>
      </c>
      <c r="H11" s="96">
        <v>209.1</v>
      </c>
      <c r="I11" s="96">
        <f t="shared" si="0"/>
        <v>44.25</v>
      </c>
      <c r="J11" s="96">
        <f t="shared" si="0"/>
        <v>52.274999999999999</v>
      </c>
      <c r="K11" s="97">
        <v>221.25</v>
      </c>
      <c r="L11" s="97">
        <v>261.38</v>
      </c>
      <c r="M11" s="98">
        <f>((E11*D11*K11)+(F11*L11*D11))</f>
        <v>49781.25</v>
      </c>
      <c r="N11" s="96">
        <v>237.87</v>
      </c>
      <c r="O11" s="96">
        <v>280.01</v>
      </c>
      <c r="P11" s="96">
        <f t="shared" si="1"/>
        <v>59.467500000000001</v>
      </c>
      <c r="Q11" s="99">
        <f t="shared" si="2"/>
        <v>70.002499999999998</v>
      </c>
      <c r="R11" s="97">
        <v>297.33999999999997</v>
      </c>
      <c r="S11" s="100">
        <v>350.01</v>
      </c>
      <c r="T11" s="100">
        <f t="shared" si="3"/>
        <v>66901.5</v>
      </c>
      <c r="U11" s="101">
        <f t="shared" si="4"/>
        <v>76.089999999999975</v>
      </c>
      <c r="V11" s="101">
        <f t="shared" si="5"/>
        <v>88.63</v>
      </c>
      <c r="W11" s="98">
        <f t="shared" si="6"/>
        <v>17120.25</v>
      </c>
      <c r="X11" s="16"/>
    </row>
    <row r="12" spans="1:24" x14ac:dyDescent="0.25">
      <c r="A12" s="78"/>
      <c r="B12" s="102">
        <v>9</v>
      </c>
      <c r="C12" s="94" t="s">
        <v>48</v>
      </c>
      <c r="D12" s="94">
        <v>14</v>
      </c>
      <c r="E12" s="103">
        <v>35</v>
      </c>
      <c r="F12" s="103">
        <v>11</v>
      </c>
      <c r="G12" s="96">
        <v>177</v>
      </c>
      <c r="H12" s="96">
        <v>209.1</v>
      </c>
      <c r="I12" s="96">
        <f t="shared" si="0"/>
        <v>44.25</v>
      </c>
      <c r="J12" s="96">
        <f t="shared" si="0"/>
        <v>52.274999999999999</v>
      </c>
      <c r="K12" s="97">
        <v>221.25</v>
      </c>
      <c r="L12" s="97">
        <v>261.38</v>
      </c>
      <c r="M12" s="98">
        <f>((E12*D12*K12)+(F12*L12*D12))</f>
        <v>148665.01999999999</v>
      </c>
      <c r="N12" s="96">
        <v>237.87</v>
      </c>
      <c r="O12" s="96">
        <v>280.01</v>
      </c>
      <c r="P12" s="96">
        <f t="shared" si="1"/>
        <v>59.467500000000001</v>
      </c>
      <c r="Q12" s="99">
        <f t="shared" si="2"/>
        <v>70.002499999999998</v>
      </c>
      <c r="R12" s="97">
        <v>297.33999999999997</v>
      </c>
      <c r="S12" s="100">
        <v>350.01</v>
      </c>
      <c r="T12" s="100">
        <f t="shared" si="3"/>
        <v>199598.13999999996</v>
      </c>
      <c r="U12" s="101">
        <f t="shared" si="4"/>
        <v>76.089999999999975</v>
      </c>
      <c r="V12" s="101">
        <f t="shared" si="5"/>
        <v>88.63</v>
      </c>
      <c r="W12" s="98">
        <f t="shared" si="6"/>
        <v>50933.119999999966</v>
      </c>
      <c r="X12" s="16"/>
    </row>
    <row r="13" spans="1:24" x14ac:dyDescent="0.25">
      <c r="A13" s="78"/>
      <c r="B13" s="102">
        <v>10</v>
      </c>
      <c r="C13" s="94" t="s">
        <v>48</v>
      </c>
      <c r="D13" s="94">
        <v>14</v>
      </c>
      <c r="E13" s="103">
        <v>50</v>
      </c>
      <c r="F13" s="103"/>
      <c r="G13" s="96">
        <v>177</v>
      </c>
      <c r="H13" s="96">
        <v>209.1</v>
      </c>
      <c r="I13" s="96">
        <f t="shared" si="0"/>
        <v>44.25</v>
      </c>
      <c r="J13" s="96">
        <f t="shared" si="0"/>
        <v>52.274999999999999</v>
      </c>
      <c r="K13" s="97">
        <v>221.25</v>
      </c>
      <c r="L13" s="97">
        <v>261.38</v>
      </c>
      <c r="M13" s="98">
        <f>((E13*D13*K13)+(F13*L13*D13))</f>
        <v>154875</v>
      </c>
      <c r="N13" s="96">
        <v>237.87</v>
      </c>
      <c r="O13" s="96">
        <v>280.01</v>
      </c>
      <c r="P13" s="96">
        <f t="shared" si="1"/>
        <v>59.467500000000001</v>
      </c>
      <c r="Q13" s="99">
        <f t="shared" si="2"/>
        <v>70.002499999999998</v>
      </c>
      <c r="R13" s="97">
        <v>297.33999999999997</v>
      </c>
      <c r="S13" s="100">
        <v>350.01</v>
      </c>
      <c r="T13" s="100">
        <f t="shared" si="3"/>
        <v>208137.99999999997</v>
      </c>
      <c r="U13" s="101">
        <f t="shared" si="4"/>
        <v>76.089999999999975</v>
      </c>
      <c r="V13" s="101">
        <f t="shared" si="5"/>
        <v>88.63</v>
      </c>
      <c r="W13" s="98">
        <f t="shared" si="6"/>
        <v>53262.999999999971</v>
      </c>
      <c r="X13" s="16"/>
    </row>
    <row r="14" spans="1:24" x14ac:dyDescent="0.25">
      <c r="A14" s="78"/>
      <c r="B14" s="102">
        <v>12</v>
      </c>
      <c r="C14" s="94" t="s">
        <v>48</v>
      </c>
      <c r="D14" s="94">
        <v>14</v>
      </c>
      <c r="E14" s="103">
        <v>35</v>
      </c>
      <c r="F14" s="103"/>
      <c r="G14" s="96">
        <v>177</v>
      </c>
      <c r="H14" s="96">
        <v>209.1</v>
      </c>
      <c r="I14" s="96">
        <f t="shared" si="0"/>
        <v>44.25</v>
      </c>
      <c r="J14" s="96">
        <f t="shared" si="0"/>
        <v>52.274999999999999</v>
      </c>
      <c r="K14" s="97">
        <v>221.25</v>
      </c>
      <c r="L14" s="97">
        <v>261.38</v>
      </c>
      <c r="M14" s="98">
        <f>((E14*D14*K14)+(F14*L14*D14))</f>
        <v>108412.5</v>
      </c>
      <c r="N14" s="96">
        <v>237.87</v>
      </c>
      <c r="O14" s="96">
        <v>280.01</v>
      </c>
      <c r="P14" s="96">
        <f t="shared" si="1"/>
        <v>59.467500000000001</v>
      </c>
      <c r="Q14" s="99">
        <f t="shared" si="2"/>
        <v>70.002499999999998</v>
      </c>
      <c r="R14" s="97">
        <v>297.33999999999997</v>
      </c>
      <c r="S14" s="100">
        <v>350.01</v>
      </c>
      <c r="T14" s="100">
        <f t="shared" si="3"/>
        <v>145696.59999999998</v>
      </c>
      <c r="U14" s="101">
        <f t="shared" si="4"/>
        <v>76.089999999999975</v>
      </c>
      <c r="V14" s="101">
        <f t="shared" si="5"/>
        <v>88.63</v>
      </c>
      <c r="W14" s="98">
        <f t="shared" si="6"/>
        <v>37284.099999999977</v>
      </c>
      <c r="X14" s="16"/>
    </row>
    <row r="15" spans="1:24" x14ac:dyDescent="0.25">
      <c r="A15" s="78"/>
      <c r="B15" s="102">
        <v>13</v>
      </c>
      <c r="C15" s="94" t="s">
        <v>47</v>
      </c>
      <c r="D15" s="94">
        <v>15</v>
      </c>
      <c r="E15" s="103">
        <v>35</v>
      </c>
      <c r="F15" s="103"/>
      <c r="G15" s="96">
        <v>177</v>
      </c>
      <c r="H15" s="96">
        <v>209.1</v>
      </c>
      <c r="I15" s="96">
        <f t="shared" si="0"/>
        <v>44.25</v>
      </c>
      <c r="J15" s="96">
        <f t="shared" si="0"/>
        <v>52.274999999999999</v>
      </c>
      <c r="K15" s="97">
        <v>221.25</v>
      </c>
      <c r="L15" s="97">
        <v>261.38</v>
      </c>
      <c r="M15" s="98">
        <f>((E15*D15*K15)+(F15*L15*D15))</f>
        <v>116156.25</v>
      </c>
      <c r="N15" s="96">
        <v>237.87</v>
      </c>
      <c r="O15" s="96">
        <v>280.01</v>
      </c>
      <c r="P15" s="96">
        <f t="shared" si="1"/>
        <v>59.467500000000001</v>
      </c>
      <c r="Q15" s="99">
        <f t="shared" si="2"/>
        <v>70.002499999999998</v>
      </c>
      <c r="R15" s="97">
        <v>297.33999999999997</v>
      </c>
      <c r="S15" s="100">
        <v>350.01</v>
      </c>
      <c r="T15" s="100">
        <f t="shared" si="3"/>
        <v>156103.5</v>
      </c>
      <c r="U15" s="101">
        <f t="shared" si="4"/>
        <v>76.089999999999975</v>
      </c>
      <c r="V15" s="101">
        <f t="shared" si="5"/>
        <v>88.63</v>
      </c>
      <c r="W15" s="98">
        <f t="shared" si="6"/>
        <v>39947.25</v>
      </c>
      <c r="X15" s="16"/>
    </row>
    <row r="16" spans="1:24" x14ac:dyDescent="0.25">
      <c r="A16" s="78"/>
      <c r="B16" s="102">
        <v>15</v>
      </c>
      <c r="C16" s="94" t="s">
        <v>48</v>
      </c>
      <c r="D16" s="94">
        <v>14</v>
      </c>
      <c r="E16" s="103">
        <v>35</v>
      </c>
      <c r="F16" s="103"/>
      <c r="G16" s="96">
        <v>177</v>
      </c>
      <c r="H16" s="96">
        <v>209.1</v>
      </c>
      <c r="I16" s="96">
        <f t="shared" si="0"/>
        <v>44.25</v>
      </c>
      <c r="J16" s="96">
        <f t="shared" si="0"/>
        <v>52.274999999999999</v>
      </c>
      <c r="K16" s="97">
        <v>221.25</v>
      </c>
      <c r="L16" s="97">
        <v>261.38</v>
      </c>
      <c r="M16" s="98">
        <f>((E16*D16*K16)+(F16*L16*D16))</f>
        <v>108412.5</v>
      </c>
      <c r="N16" s="96">
        <v>237.87</v>
      </c>
      <c r="O16" s="96">
        <v>280.01</v>
      </c>
      <c r="P16" s="96">
        <f t="shared" si="1"/>
        <v>59.467500000000001</v>
      </c>
      <c r="Q16" s="99">
        <f t="shared" si="2"/>
        <v>70.002499999999998</v>
      </c>
      <c r="R16" s="97">
        <v>297.33999999999997</v>
      </c>
      <c r="S16" s="100">
        <v>350.01</v>
      </c>
      <c r="T16" s="100">
        <f t="shared" si="3"/>
        <v>145696.59999999998</v>
      </c>
      <c r="U16" s="101">
        <f t="shared" si="4"/>
        <v>76.089999999999975</v>
      </c>
      <c r="V16" s="101">
        <f t="shared" si="5"/>
        <v>88.63</v>
      </c>
      <c r="W16" s="98">
        <f t="shared" si="6"/>
        <v>37284.099999999977</v>
      </c>
      <c r="X16" s="16"/>
    </row>
    <row r="17" spans="1:24" x14ac:dyDescent="0.25">
      <c r="A17" s="78"/>
      <c r="B17" s="102">
        <v>16</v>
      </c>
      <c r="C17" s="94" t="s">
        <v>47</v>
      </c>
      <c r="D17" s="94">
        <v>15</v>
      </c>
      <c r="E17" s="103">
        <v>45</v>
      </c>
      <c r="F17" s="103">
        <v>12</v>
      </c>
      <c r="G17" s="96">
        <v>177</v>
      </c>
      <c r="H17" s="96">
        <v>209.1</v>
      </c>
      <c r="I17" s="96">
        <f t="shared" si="0"/>
        <v>44.25</v>
      </c>
      <c r="J17" s="96">
        <f t="shared" si="0"/>
        <v>52.274999999999999</v>
      </c>
      <c r="K17" s="97">
        <v>221.25</v>
      </c>
      <c r="L17" s="97">
        <v>261.38</v>
      </c>
      <c r="M17" s="98">
        <f>((E17*D17*K17)+(F17*L17*D17))</f>
        <v>196392.15</v>
      </c>
      <c r="N17" s="96">
        <v>237.87</v>
      </c>
      <c r="O17" s="96">
        <v>280.01</v>
      </c>
      <c r="P17" s="96">
        <f t="shared" si="1"/>
        <v>59.467500000000001</v>
      </c>
      <c r="Q17" s="99">
        <f t="shared" si="2"/>
        <v>70.002499999999998</v>
      </c>
      <c r="R17" s="97">
        <v>297.33999999999997</v>
      </c>
      <c r="S17" s="100">
        <v>350.01</v>
      </c>
      <c r="T17" s="100">
        <f t="shared" si="3"/>
        <v>263706.3</v>
      </c>
      <c r="U17" s="101">
        <f t="shared" si="4"/>
        <v>76.089999999999975</v>
      </c>
      <c r="V17" s="101">
        <f t="shared" si="5"/>
        <v>88.63</v>
      </c>
      <c r="W17" s="98">
        <f t="shared" si="6"/>
        <v>67314.149999999994</v>
      </c>
      <c r="X17" s="16"/>
    </row>
    <row r="18" spans="1:24" x14ac:dyDescent="0.25">
      <c r="A18" s="78"/>
      <c r="B18" s="102">
        <v>18</v>
      </c>
      <c r="C18" s="94" t="s">
        <v>48</v>
      </c>
      <c r="D18" s="94">
        <v>14</v>
      </c>
      <c r="E18" s="103">
        <v>16</v>
      </c>
      <c r="F18" s="103"/>
      <c r="G18" s="96">
        <v>177</v>
      </c>
      <c r="H18" s="96">
        <v>209.1</v>
      </c>
      <c r="I18" s="96">
        <f t="shared" si="0"/>
        <v>44.25</v>
      </c>
      <c r="J18" s="96">
        <f t="shared" si="0"/>
        <v>52.274999999999999</v>
      </c>
      <c r="K18" s="97">
        <v>221.25</v>
      </c>
      <c r="L18" s="97">
        <v>261.38</v>
      </c>
      <c r="M18" s="98">
        <f>((E18*D18*K18)+(F18*L18*D18))</f>
        <v>49560</v>
      </c>
      <c r="N18" s="96">
        <v>237.87</v>
      </c>
      <c r="O18" s="96">
        <v>280.01</v>
      </c>
      <c r="P18" s="96">
        <f t="shared" si="1"/>
        <v>59.467500000000001</v>
      </c>
      <c r="Q18" s="99">
        <f t="shared" si="2"/>
        <v>70.002499999999998</v>
      </c>
      <c r="R18" s="97">
        <v>297.33999999999997</v>
      </c>
      <c r="S18" s="100">
        <v>350.01</v>
      </c>
      <c r="T18" s="100">
        <f t="shared" si="3"/>
        <v>66604.159999999989</v>
      </c>
      <c r="U18" s="101">
        <f t="shared" si="4"/>
        <v>76.089999999999975</v>
      </c>
      <c r="V18" s="101">
        <f t="shared" si="5"/>
        <v>88.63</v>
      </c>
      <c r="W18" s="98">
        <f t="shared" si="6"/>
        <v>17044.159999999989</v>
      </c>
      <c r="X18" s="16"/>
    </row>
    <row r="19" spans="1:24" x14ac:dyDescent="0.25">
      <c r="A19" s="78"/>
      <c r="B19" s="102">
        <v>19</v>
      </c>
      <c r="C19" s="94" t="s">
        <v>48</v>
      </c>
      <c r="D19" s="94">
        <v>14</v>
      </c>
      <c r="E19" s="103">
        <v>15</v>
      </c>
      <c r="F19" s="103"/>
      <c r="G19" s="96">
        <v>177</v>
      </c>
      <c r="H19" s="96">
        <v>209.1</v>
      </c>
      <c r="I19" s="96">
        <f t="shared" si="0"/>
        <v>44.25</v>
      </c>
      <c r="J19" s="96">
        <f t="shared" si="0"/>
        <v>52.274999999999999</v>
      </c>
      <c r="K19" s="97">
        <v>221.25</v>
      </c>
      <c r="L19" s="97">
        <v>261.38</v>
      </c>
      <c r="M19" s="98">
        <f>((E19*D19*K19)+(F19*L19*D19))</f>
        <v>46462.5</v>
      </c>
      <c r="N19" s="96">
        <v>237.87</v>
      </c>
      <c r="O19" s="96">
        <v>280.01</v>
      </c>
      <c r="P19" s="96">
        <f t="shared" si="1"/>
        <v>59.467500000000001</v>
      </c>
      <c r="Q19" s="99">
        <f t="shared" si="2"/>
        <v>70.002499999999998</v>
      </c>
      <c r="R19" s="97">
        <v>297.33999999999997</v>
      </c>
      <c r="S19" s="100">
        <v>350.01</v>
      </c>
      <c r="T19" s="100">
        <f t="shared" si="3"/>
        <v>62441.399999999994</v>
      </c>
      <c r="U19" s="101">
        <f t="shared" si="4"/>
        <v>76.089999999999975</v>
      </c>
      <c r="V19" s="101">
        <f t="shared" si="5"/>
        <v>88.63</v>
      </c>
      <c r="W19" s="98">
        <f t="shared" si="6"/>
        <v>15978.899999999994</v>
      </c>
      <c r="X19" s="16"/>
    </row>
    <row r="20" spans="1:24" x14ac:dyDescent="0.25">
      <c r="A20" s="78"/>
      <c r="B20" s="102">
        <v>21</v>
      </c>
      <c r="C20" s="94" t="s">
        <v>48</v>
      </c>
      <c r="D20" s="94">
        <v>14</v>
      </c>
      <c r="E20" s="103">
        <v>20</v>
      </c>
      <c r="F20" s="103"/>
      <c r="G20" s="96">
        <v>177</v>
      </c>
      <c r="H20" s="96">
        <v>209.1</v>
      </c>
      <c r="I20" s="96">
        <f t="shared" si="0"/>
        <v>44.25</v>
      </c>
      <c r="J20" s="96">
        <f t="shared" si="0"/>
        <v>52.274999999999999</v>
      </c>
      <c r="K20" s="97">
        <v>221.25</v>
      </c>
      <c r="L20" s="97">
        <v>261.38</v>
      </c>
      <c r="M20" s="98">
        <f>((E20*D20*K20)+(F20*L20*D20))</f>
        <v>61950</v>
      </c>
      <c r="N20" s="96">
        <v>237.87</v>
      </c>
      <c r="O20" s="96">
        <v>280.01</v>
      </c>
      <c r="P20" s="96">
        <f t="shared" si="1"/>
        <v>59.467500000000001</v>
      </c>
      <c r="Q20" s="99">
        <f t="shared" si="2"/>
        <v>70.002499999999998</v>
      </c>
      <c r="R20" s="97">
        <v>297.33999999999997</v>
      </c>
      <c r="S20" s="100">
        <v>350.01</v>
      </c>
      <c r="T20" s="100">
        <f t="shared" si="3"/>
        <v>83255.199999999997</v>
      </c>
      <c r="U20" s="101">
        <f t="shared" si="4"/>
        <v>76.089999999999975</v>
      </c>
      <c r="V20" s="101">
        <f t="shared" si="5"/>
        <v>88.63</v>
      </c>
      <c r="W20" s="98">
        <f t="shared" si="6"/>
        <v>21305.199999999997</v>
      </c>
      <c r="X20" s="16"/>
    </row>
    <row r="21" spans="1:24" x14ac:dyDescent="0.25">
      <c r="A21" s="78"/>
      <c r="B21" s="102">
        <v>22</v>
      </c>
      <c r="C21" s="94" t="s">
        <v>48</v>
      </c>
      <c r="D21" s="94">
        <v>14</v>
      </c>
      <c r="E21" s="103">
        <v>40</v>
      </c>
      <c r="F21" s="103">
        <v>11</v>
      </c>
      <c r="G21" s="96">
        <v>177</v>
      </c>
      <c r="H21" s="96">
        <v>209.1</v>
      </c>
      <c r="I21" s="96">
        <f t="shared" si="0"/>
        <v>44.25</v>
      </c>
      <c r="J21" s="96">
        <f t="shared" si="0"/>
        <v>52.274999999999999</v>
      </c>
      <c r="K21" s="97">
        <v>221.25</v>
      </c>
      <c r="L21" s="97">
        <v>261.38</v>
      </c>
      <c r="M21" s="98">
        <f>((E21*D21*K21)+(F21*L21*D21))</f>
        <v>164152.51999999999</v>
      </c>
      <c r="N21" s="96">
        <v>237.87</v>
      </c>
      <c r="O21" s="96">
        <v>280.01</v>
      </c>
      <c r="P21" s="96">
        <f t="shared" si="1"/>
        <v>59.467500000000001</v>
      </c>
      <c r="Q21" s="99">
        <f t="shared" si="2"/>
        <v>70.002499999999998</v>
      </c>
      <c r="R21" s="97">
        <v>297.33999999999997</v>
      </c>
      <c r="S21" s="100">
        <v>350.01</v>
      </c>
      <c r="T21" s="100">
        <f t="shared" si="3"/>
        <v>220411.94</v>
      </c>
      <c r="U21" s="101">
        <f t="shared" si="4"/>
        <v>76.089999999999975</v>
      </c>
      <c r="V21" s="101">
        <f t="shared" si="5"/>
        <v>88.63</v>
      </c>
      <c r="W21" s="98">
        <f t="shared" si="6"/>
        <v>56259.420000000013</v>
      </c>
      <c r="X21" s="16"/>
    </row>
    <row r="22" spans="1:24" x14ac:dyDescent="0.25">
      <c r="A22" s="78"/>
      <c r="B22" s="94">
        <v>23</v>
      </c>
      <c r="C22" s="94" t="s">
        <v>48</v>
      </c>
      <c r="D22" s="94">
        <v>14</v>
      </c>
      <c r="E22" s="95">
        <v>20</v>
      </c>
      <c r="F22" s="95"/>
      <c r="G22" s="96">
        <v>177</v>
      </c>
      <c r="H22" s="96">
        <v>209.1</v>
      </c>
      <c r="I22" s="96">
        <f t="shared" si="0"/>
        <v>44.25</v>
      </c>
      <c r="J22" s="96">
        <f t="shared" si="0"/>
        <v>52.274999999999999</v>
      </c>
      <c r="K22" s="97">
        <v>221.25</v>
      </c>
      <c r="L22" s="97">
        <v>261.38</v>
      </c>
      <c r="M22" s="98">
        <f>((E22*D22*K22)+(F22*L22*D22))</f>
        <v>61950</v>
      </c>
      <c r="N22" s="96">
        <v>237.87</v>
      </c>
      <c r="O22" s="96">
        <v>280.01</v>
      </c>
      <c r="P22" s="96">
        <f t="shared" si="1"/>
        <v>59.467500000000001</v>
      </c>
      <c r="Q22" s="99">
        <f t="shared" si="2"/>
        <v>70.002499999999998</v>
      </c>
      <c r="R22" s="97">
        <v>297.33999999999997</v>
      </c>
      <c r="S22" s="100">
        <v>350.01</v>
      </c>
      <c r="T22" s="100">
        <f t="shared" si="3"/>
        <v>83255.199999999997</v>
      </c>
      <c r="U22" s="101">
        <f t="shared" si="4"/>
        <v>76.089999999999975</v>
      </c>
      <c r="V22" s="101">
        <f t="shared" si="5"/>
        <v>88.63</v>
      </c>
      <c r="W22" s="98">
        <f t="shared" si="6"/>
        <v>21305.199999999997</v>
      </c>
      <c r="X22" s="16"/>
    </row>
    <row r="23" spans="1:24" x14ac:dyDescent="0.25">
      <c r="A23" s="78"/>
      <c r="B23" s="94">
        <v>24</v>
      </c>
      <c r="C23" s="94" t="s">
        <v>48</v>
      </c>
      <c r="D23" s="94">
        <v>14</v>
      </c>
      <c r="E23" s="95">
        <v>15</v>
      </c>
      <c r="F23" s="95"/>
      <c r="G23" s="96">
        <v>177</v>
      </c>
      <c r="H23" s="96">
        <v>209.1</v>
      </c>
      <c r="I23" s="96">
        <f t="shared" si="0"/>
        <v>44.25</v>
      </c>
      <c r="J23" s="96">
        <f t="shared" si="0"/>
        <v>52.274999999999999</v>
      </c>
      <c r="K23" s="97">
        <v>221.25</v>
      </c>
      <c r="L23" s="97">
        <v>261.38</v>
      </c>
      <c r="M23" s="98">
        <f>((E23*D23*K23)+(F23*L23*D23))</f>
        <v>46462.5</v>
      </c>
      <c r="N23" s="96">
        <v>237.87</v>
      </c>
      <c r="O23" s="96">
        <v>280.01</v>
      </c>
      <c r="P23" s="96">
        <f t="shared" si="1"/>
        <v>59.467500000000001</v>
      </c>
      <c r="Q23" s="99">
        <f t="shared" si="2"/>
        <v>70.002499999999998</v>
      </c>
      <c r="R23" s="97">
        <v>297.33999999999997</v>
      </c>
      <c r="S23" s="100">
        <v>350.01</v>
      </c>
      <c r="T23" s="100">
        <f t="shared" si="3"/>
        <v>62441.399999999994</v>
      </c>
      <c r="U23" s="101">
        <f t="shared" si="4"/>
        <v>76.089999999999975</v>
      </c>
      <c r="V23" s="101">
        <f t="shared" si="5"/>
        <v>88.63</v>
      </c>
      <c r="W23" s="98">
        <f t="shared" si="6"/>
        <v>15978.899999999994</v>
      </c>
      <c r="X23" s="16"/>
    </row>
    <row r="24" spans="1:24" x14ac:dyDescent="0.25">
      <c r="A24" s="78"/>
      <c r="B24" s="94">
        <v>25</v>
      </c>
      <c r="C24" s="94" t="s">
        <v>48</v>
      </c>
      <c r="D24" s="94">
        <v>14</v>
      </c>
      <c r="E24" s="95">
        <v>10</v>
      </c>
      <c r="F24" s="95"/>
      <c r="G24" s="96">
        <v>177</v>
      </c>
      <c r="H24" s="96">
        <v>209.1</v>
      </c>
      <c r="I24" s="96">
        <f t="shared" si="0"/>
        <v>44.25</v>
      </c>
      <c r="J24" s="96">
        <f t="shared" si="0"/>
        <v>52.274999999999999</v>
      </c>
      <c r="K24" s="97">
        <v>221.25</v>
      </c>
      <c r="L24" s="97">
        <v>261.38</v>
      </c>
      <c r="M24" s="98">
        <f>((E24*D24*K24)+(F24*L24*D24))</f>
        <v>30975</v>
      </c>
      <c r="N24" s="96">
        <v>237.87</v>
      </c>
      <c r="O24" s="96">
        <v>280.01</v>
      </c>
      <c r="P24" s="96">
        <f t="shared" si="1"/>
        <v>59.467500000000001</v>
      </c>
      <c r="Q24" s="99">
        <f t="shared" si="2"/>
        <v>70.002499999999998</v>
      </c>
      <c r="R24" s="97">
        <v>297.33999999999997</v>
      </c>
      <c r="S24" s="100">
        <v>350.01</v>
      </c>
      <c r="T24" s="100">
        <f t="shared" si="3"/>
        <v>41627.599999999999</v>
      </c>
      <c r="U24" s="101">
        <f t="shared" si="4"/>
        <v>76.089999999999975</v>
      </c>
      <c r="V24" s="101">
        <f t="shared" si="5"/>
        <v>88.63</v>
      </c>
      <c r="W24" s="98">
        <f t="shared" si="6"/>
        <v>10652.599999999999</v>
      </c>
      <c r="X24" s="16"/>
    </row>
    <row r="25" spans="1:24" x14ac:dyDescent="0.25">
      <c r="A25" s="78"/>
      <c r="B25" s="81" t="s">
        <v>0</v>
      </c>
      <c r="C25" s="81"/>
      <c r="D25" s="81"/>
      <c r="E25" s="102">
        <f>SUM(E6:E24)</f>
        <v>601</v>
      </c>
      <c r="F25" s="102">
        <f>SUM(F6:F24)</f>
        <v>45</v>
      </c>
      <c r="G25" s="102"/>
      <c r="H25" s="102"/>
      <c r="I25" s="102"/>
      <c r="J25" s="102"/>
      <c r="K25" s="102"/>
      <c r="L25" s="102"/>
      <c r="M25" s="98">
        <f>SUM(M6:M24)</f>
        <v>2078078.46</v>
      </c>
      <c r="N25" s="102"/>
      <c r="O25" s="102"/>
      <c r="P25" s="102"/>
      <c r="Q25" s="102"/>
      <c r="R25" s="102"/>
      <c r="S25" s="102"/>
      <c r="T25" s="104">
        <f>SUM(T6:T24)</f>
        <v>2791939.98</v>
      </c>
      <c r="U25" s="105"/>
      <c r="V25" s="105"/>
      <c r="W25" s="98">
        <f>SUM(W6:W24)</f>
        <v>713861.5199999999</v>
      </c>
    </row>
    <row r="26" spans="1:24" x14ac:dyDescent="0.25">
      <c r="B26" s="2"/>
      <c r="C26" s="2"/>
      <c r="D26" s="2"/>
      <c r="E26" s="2"/>
      <c r="F26" s="10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4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4" ht="25.5" customHeight="1" x14ac:dyDescent="0.3">
      <c r="E28" s="108" t="s">
        <v>60</v>
      </c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 t="s">
        <v>61</v>
      </c>
      <c r="Q28" s="108"/>
      <c r="R28" s="108"/>
    </row>
    <row r="29" spans="1:24" ht="18.75" x14ac:dyDescent="0.3"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</row>
    <row r="30" spans="1:24" ht="21" customHeight="1" x14ac:dyDescent="0.3">
      <c r="E30" s="108" t="s">
        <v>62</v>
      </c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 t="s">
        <v>63</v>
      </c>
      <c r="Q30" s="108"/>
      <c r="R30" s="108"/>
    </row>
    <row r="31" spans="1:24" ht="15" customHeight="1" x14ac:dyDescent="0.3"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</row>
    <row r="32" spans="1:24" ht="18.75" x14ac:dyDescent="0.3"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</row>
    <row r="57" ht="15" customHeight="1" x14ac:dyDescent="0.25"/>
    <row r="58" ht="15" customHeight="1" x14ac:dyDescent="0.25"/>
    <row r="84" ht="15" customHeight="1" x14ac:dyDescent="0.25"/>
    <row r="85" ht="15" customHeight="1" x14ac:dyDescent="0.25"/>
  </sheetData>
  <mergeCells count="19">
    <mergeCell ref="B2:W2"/>
    <mergeCell ref="B25:D25"/>
    <mergeCell ref="N4:O4"/>
    <mergeCell ref="P4:Q4"/>
    <mergeCell ref="R4:S4"/>
    <mergeCell ref="G3:M3"/>
    <mergeCell ref="E3:F4"/>
    <mergeCell ref="N3:T3"/>
    <mergeCell ref="G4:H4"/>
    <mergeCell ref="I4:J4"/>
    <mergeCell ref="K4:L4"/>
    <mergeCell ref="M4:M5"/>
    <mergeCell ref="U4:V4"/>
    <mergeCell ref="B3:B5"/>
    <mergeCell ref="C3:C5"/>
    <mergeCell ref="D3:D5"/>
    <mergeCell ref="U3:W3"/>
    <mergeCell ref="W4:W5"/>
    <mergeCell ref="T4:T5"/>
  </mergeCells>
  <pageMargins left="0.15041666666666667" right="0.7" top="0.75" bottom="0.75" header="0.3" footer="0.3"/>
  <pageSetup paperSize="9" scale="6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pageSetUpPr fitToPage="1"/>
  </sheetPr>
  <dimension ref="B2:AN84"/>
  <sheetViews>
    <sheetView topLeftCell="A2" zoomScaleNormal="100" workbookViewId="0">
      <pane xSplit="5" ySplit="3" topLeftCell="X5" activePane="bottomRight" state="frozen"/>
      <selection activeCell="A2" sqref="A2"/>
      <selection pane="topRight" activeCell="F2" sqref="F2"/>
      <selection pane="bottomLeft" activeCell="A5" sqref="A5"/>
      <selection pane="bottomRight" activeCell="AM5" sqref="AM5"/>
    </sheetView>
  </sheetViews>
  <sheetFormatPr defaultRowHeight="15" x14ac:dyDescent="0.25"/>
  <cols>
    <col min="1" max="1" width="1.140625" customWidth="1"/>
    <col min="2" max="2" width="3.85546875" customWidth="1"/>
    <col min="3" max="3" width="14.28515625" customWidth="1"/>
    <col min="4" max="4" width="3.140625" customWidth="1"/>
    <col min="5" max="5" width="6.7109375" customWidth="1"/>
    <col min="6" max="6" width="5.85546875" customWidth="1"/>
    <col min="7" max="7" width="6.7109375" customWidth="1"/>
    <col min="8" max="8" width="6.85546875" customWidth="1"/>
    <col min="9" max="9" width="6" customWidth="1"/>
    <col min="10" max="10" width="6.7109375" customWidth="1"/>
    <col min="11" max="11" width="6.42578125" customWidth="1"/>
    <col min="12" max="13" width="7.85546875" customWidth="1"/>
    <col min="14" max="14" width="13.5703125" customWidth="1"/>
    <col min="15" max="15" width="9.85546875" customWidth="1"/>
    <col min="16" max="16" width="9" customWidth="1"/>
    <col min="17" max="17" width="13.5703125" customWidth="1"/>
    <col min="18" max="18" width="7.7109375" customWidth="1"/>
    <col min="19" max="19" width="7.28515625" customWidth="1"/>
    <col min="20" max="20" width="6.28515625" customWidth="1"/>
    <col min="21" max="21" width="7.5703125" customWidth="1"/>
    <col min="22" max="22" width="8.85546875" customWidth="1"/>
    <col min="23" max="25" width="8" customWidth="1"/>
    <col min="26" max="26" width="8.5703125" customWidth="1"/>
    <col min="27" max="27" width="6.85546875" customWidth="1"/>
    <col min="28" max="28" width="7.140625" customWidth="1"/>
    <col min="29" max="29" width="6.7109375" customWidth="1"/>
    <col min="30" max="30" width="7" customWidth="1"/>
    <col min="31" max="31" width="6.28515625" customWidth="1"/>
    <col min="32" max="32" width="7.140625" customWidth="1"/>
    <col min="33" max="33" width="8.140625" customWidth="1"/>
    <col min="34" max="34" width="12" customWidth="1"/>
    <col min="35" max="35" width="13.7109375" customWidth="1"/>
    <col min="36" max="36" width="12.28515625" customWidth="1"/>
    <col min="37" max="37" width="11.7109375" customWidth="1"/>
    <col min="38" max="38" width="11.28515625" customWidth="1"/>
    <col min="39" max="39" width="12" customWidth="1"/>
    <col min="40" max="40" width="13" customWidth="1"/>
  </cols>
  <sheetData>
    <row r="2" spans="2:40" ht="54.75" customHeight="1" x14ac:dyDescent="0.25">
      <c r="B2" s="59" t="s">
        <v>1</v>
      </c>
      <c r="C2" s="59" t="s">
        <v>2</v>
      </c>
      <c r="D2" s="59" t="s">
        <v>5</v>
      </c>
      <c r="E2" s="59" t="s">
        <v>6</v>
      </c>
      <c r="F2" s="71" t="s">
        <v>49</v>
      </c>
      <c r="G2" s="72"/>
      <c r="H2" s="72"/>
      <c r="I2" s="72"/>
      <c r="J2" s="72"/>
      <c r="K2" s="72"/>
      <c r="L2" s="72"/>
      <c r="M2" s="72"/>
      <c r="N2" s="73"/>
      <c r="O2" s="51" t="s">
        <v>50</v>
      </c>
      <c r="P2" s="52"/>
      <c r="Q2" s="53"/>
      <c r="R2" s="63" t="s">
        <v>51</v>
      </c>
      <c r="S2" s="63"/>
      <c r="T2" s="63"/>
      <c r="U2" s="63"/>
      <c r="V2" s="63"/>
      <c r="W2" s="63"/>
      <c r="X2" s="56" t="s">
        <v>46</v>
      </c>
      <c r="Y2" s="57"/>
      <c r="Z2" s="57"/>
      <c r="AA2" s="57"/>
      <c r="AB2" s="57"/>
      <c r="AC2" s="57"/>
      <c r="AD2" s="57"/>
      <c r="AE2" s="57"/>
      <c r="AF2" s="57"/>
      <c r="AG2" s="57"/>
      <c r="AH2" s="58"/>
      <c r="AI2" s="68" t="s">
        <v>12</v>
      </c>
      <c r="AJ2" s="69" t="s">
        <v>15</v>
      </c>
      <c r="AK2" s="69"/>
      <c r="AL2" s="69"/>
      <c r="AM2" s="69"/>
    </row>
    <row r="3" spans="2:40" ht="105.75" customHeight="1" x14ac:dyDescent="0.25">
      <c r="B3" s="59"/>
      <c r="C3" s="59"/>
      <c r="D3" s="59"/>
      <c r="E3" s="59"/>
      <c r="F3" s="70" t="s">
        <v>41</v>
      </c>
      <c r="G3" s="70"/>
      <c r="H3" s="70" t="s">
        <v>42</v>
      </c>
      <c r="I3" s="70"/>
      <c r="J3" s="70" t="s">
        <v>43</v>
      </c>
      <c r="K3" s="70"/>
      <c r="L3" s="67" t="s">
        <v>13</v>
      </c>
      <c r="M3" s="67"/>
      <c r="N3" s="74" t="s">
        <v>34</v>
      </c>
      <c r="O3" s="51" t="s">
        <v>13</v>
      </c>
      <c r="P3" s="53"/>
      <c r="Q3" s="54" t="s">
        <v>34</v>
      </c>
      <c r="R3" s="62" t="s">
        <v>39</v>
      </c>
      <c r="S3" s="62"/>
      <c r="T3" s="62" t="s">
        <v>40</v>
      </c>
      <c r="U3" s="62"/>
      <c r="V3" s="63" t="s">
        <v>13</v>
      </c>
      <c r="W3" s="63"/>
      <c r="X3" s="64" t="s">
        <v>38</v>
      </c>
      <c r="Y3" s="65"/>
      <c r="Z3" s="64" t="s">
        <v>44</v>
      </c>
      <c r="AA3" s="65"/>
      <c r="AB3" s="64" t="s">
        <v>42</v>
      </c>
      <c r="AC3" s="65"/>
      <c r="AD3" s="64" t="s">
        <v>45</v>
      </c>
      <c r="AE3" s="65"/>
      <c r="AF3" s="56" t="s">
        <v>9</v>
      </c>
      <c r="AG3" s="58"/>
      <c r="AH3" s="60" t="s">
        <v>35</v>
      </c>
      <c r="AI3" s="68"/>
      <c r="AJ3" s="59" t="s">
        <v>16</v>
      </c>
      <c r="AK3" s="59" t="s">
        <v>17</v>
      </c>
      <c r="AL3" s="59" t="s">
        <v>33</v>
      </c>
      <c r="AM3" s="59" t="s">
        <v>18</v>
      </c>
      <c r="AN3" s="66"/>
    </row>
    <row r="4" spans="2:40" ht="93.75" customHeight="1" x14ac:dyDescent="0.25">
      <c r="B4" s="59"/>
      <c r="C4" s="59"/>
      <c r="D4" s="59"/>
      <c r="E4" s="59"/>
      <c r="F4" s="11" t="s">
        <v>7</v>
      </c>
      <c r="G4" s="11" t="s">
        <v>8</v>
      </c>
      <c r="H4" s="11" t="s">
        <v>7</v>
      </c>
      <c r="I4" s="11" t="s">
        <v>8</v>
      </c>
      <c r="J4" s="11" t="s">
        <v>7</v>
      </c>
      <c r="K4" s="11" t="s">
        <v>8</v>
      </c>
      <c r="L4" s="12" t="s">
        <v>7</v>
      </c>
      <c r="M4" s="12" t="s">
        <v>8</v>
      </c>
      <c r="N4" s="75"/>
      <c r="O4" s="27" t="s">
        <v>7</v>
      </c>
      <c r="P4" s="27" t="s">
        <v>8</v>
      </c>
      <c r="Q4" s="55"/>
      <c r="R4" s="25" t="s">
        <v>7</v>
      </c>
      <c r="S4" s="25" t="s">
        <v>8</v>
      </c>
      <c r="T4" s="25" t="s">
        <v>7</v>
      </c>
      <c r="U4" s="25" t="s">
        <v>8</v>
      </c>
      <c r="V4" s="26" t="s">
        <v>7</v>
      </c>
      <c r="W4" s="26" t="s">
        <v>8</v>
      </c>
      <c r="X4" s="31" t="s">
        <v>7</v>
      </c>
      <c r="Y4" s="31" t="s">
        <v>8</v>
      </c>
      <c r="Z4" s="31" t="s">
        <v>7</v>
      </c>
      <c r="AA4" s="31" t="s">
        <v>8</v>
      </c>
      <c r="AB4" s="31" t="s">
        <v>7</v>
      </c>
      <c r="AC4" s="31" t="s">
        <v>8</v>
      </c>
      <c r="AD4" s="31" t="s">
        <v>7</v>
      </c>
      <c r="AE4" s="31" t="s">
        <v>8</v>
      </c>
      <c r="AF4" s="32" t="s">
        <v>7</v>
      </c>
      <c r="AG4" s="31" t="s">
        <v>8</v>
      </c>
      <c r="AH4" s="61"/>
      <c r="AI4" s="68"/>
      <c r="AJ4" s="59"/>
      <c r="AK4" s="59"/>
      <c r="AL4" s="59"/>
      <c r="AM4" s="59"/>
      <c r="AN4" s="66"/>
    </row>
    <row r="5" spans="2:40" x14ac:dyDescent="0.25">
      <c r="B5" s="23">
        <v>1</v>
      </c>
      <c r="C5" s="23" t="s">
        <v>47</v>
      </c>
      <c r="D5" s="23">
        <v>15</v>
      </c>
      <c r="E5" s="50">
        <f>F5+G5+X5+Y5+Z5+AA5</f>
        <v>95</v>
      </c>
      <c r="F5" s="24">
        <v>45</v>
      </c>
      <c r="G5" s="24"/>
      <c r="H5" s="41">
        <v>177</v>
      </c>
      <c r="I5" s="41">
        <v>209.1</v>
      </c>
      <c r="J5" s="41">
        <f>H5*25%</f>
        <v>44.25</v>
      </c>
      <c r="K5" s="41">
        <f>I5*25%</f>
        <v>52.274999999999999</v>
      </c>
      <c r="L5" s="42">
        <v>221.25</v>
      </c>
      <c r="M5" s="42">
        <v>261.38</v>
      </c>
      <c r="N5" s="29">
        <f>((F5*D5*L5)+(G5*M5*D5))</f>
        <v>149343.75</v>
      </c>
      <c r="O5" s="28">
        <f>V5-L5</f>
        <v>76.089999999999975</v>
      </c>
      <c r="P5" s="28">
        <f>W5-M5</f>
        <v>88.63</v>
      </c>
      <c r="Q5" s="30">
        <f>(F5*O5*D5)+(G5*P5*D5)</f>
        <v>51360.749999999985</v>
      </c>
      <c r="R5" s="43">
        <v>237.87</v>
      </c>
      <c r="S5" s="43">
        <v>280.01</v>
      </c>
      <c r="T5" s="43">
        <f>R5*25%</f>
        <v>59.467500000000001</v>
      </c>
      <c r="U5" s="44">
        <f>S5*25%</f>
        <v>70.002499999999998</v>
      </c>
      <c r="V5" s="45">
        <v>297.33999999999997</v>
      </c>
      <c r="W5" s="46">
        <v>350.01</v>
      </c>
      <c r="X5" s="48">
        <v>6</v>
      </c>
      <c r="Y5" s="48"/>
      <c r="Z5" s="33">
        <v>44</v>
      </c>
      <c r="AA5" s="33"/>
      <c r="AB5" s="34">
        <v>237.87</v>
      </c>
      <c r="AC5" s="34">
        <v>280.01</v>
      </c>
      <c r="AD5" s="35">
        <v>59.47</v>
      </c>
      <c r="AE5" s="35">
        <v>70</v>
      </c>
      <c r="AF5" s="36">
        <f>AB5+AD5</f>
        <v>297.34000000000003</v>
      </c>
      <c r="AG5" s="36">
        <f>AC5+AE5</f>
        <v>350.01</v>
      </c>
      <c r="AH5" s="37">
        <f>(((X5+Z5)*AF5)+((Y5+AA5)*AG5))*D5</f>
        <v>223005.00000000003</v>
      </c>
      <c r="AI5" s="29">
        <f>AJ5+AK5+AL5+AM5</f>
        <v>423709.50000000006</v>
      </c>
      <c r="AJ5" s="6">
        <f>N5</f>
        <v>149343.75</v>
      </c>
      <c r="AK5" s="6">
        <f>(AH5-AM5)</f>
        <v>183754.80000000005</v>
      </c>
      <c r="AL5" s="6">
        <f>Q5</f>
        <v>51360.749999999985</v>
      </c>
      <c r="AM5" s="6">
        <f>((Z5*AD5)+(AA5*AE5))*D5</f>
        <v>39250.199999999997</v>
      </c>
      <c r="AN5" s="16">
        <f>AI5-AH5-Q5-N5</f>
        <v>0</v>
      </c>
    </row>
    <row r="6" spans="2:40" x14ac:dyDescent="0.25">
      <c r="B6" s="23">
        <v>2</v>
      </c>
      <c r="C6" s="23" t="s">
        <v>48</v>
      </c>
      <c r="D6" s="23">
        <v>14</v>
      </c>
      <c r="E6" s="50">
        <f t="shared" ref="E6:E22" si="0">F6+G6+X6+Y6+Z6+AA6</f>
        <v>95</v>
      </c>
      <c r="F6" s="24">
        <v>45</v>
      </c>
      <c r="G6" s="24"/>
      <c r="H6" s="41">
        <v>177</v>
      </c>
      <c r="I6" s="41">
        <v>209.1</v>
      </c>
      <c r="J6" s="41">
        <f t="shared" ref="J6:J23" si="1">H6*25%</f>
        <v>44.25</v>
      </c>
      <c r="K6" s="41">
        <f t="shared" ref="K6:K23" si="2">I6*25%</f>
        <v>52.274999999999999</v>
      </c>
      <c r="L6" s="42">
        <v>221.25</v>
      </c>
      <c r="M6" s="42">
        <v>261.38</v>
      </c>
      <c r="N6" s="29">
        <f t="shared" ref="N6:N23" si="3">((F6*D6*L6)+(G6*M6*D6))</f>
        <v>139387.5</v>
      </c>
      <c r="O6" s="28">
        <f>V6-L6</f>
        <v>76.089999999999975</v>
      </c>
      <c r="P6" s="28">
        <f>W6-M6</f>
        <v>88.63</v>
      </c>
      <c r="Q6" s="30">
        <f t="shared" ref="Q6:Q23" si="4">(F6*O6*D6)+(G6*P6*D6)</f>
        <v>47936.699999999983</v>
      </c>
      <c r="R6" s="43">
        <v>237.87</v>
      </c>
      <c r="S6" s="43">
        <v>280.01</v>
      </c>
      <c r="T6" s="43">
        <f t="shared" ref="T6:T23" si="5">R6*25%</f>
        <v>59.467500000000001</v>
      </c>
      <c r="U6" s="44">
        <f t="shared" ref="U6:U23" si="6">S6*25%</f>
        <v>70.002499999999998</v>
      </c>
      <c r="V6" s="45">
        <v>297.33999999999997</v>
      </c>
      <c r="W6" s="46">
        <v>350.01</v>
      </c>
      <c r="X6" s="48">
        <v>6</v>
      </c>
      <c r="Y6" s="48"/>
      <c r="Z6" s="33">
        <v>44</v>
      </c>
      <c r="AA6" s="33"/>
      <c r="AB6" s="34">
        <v>237.87</v>
      </c>
      <c r="AC6" s="34">
        <v>280.01</v>
      </c>
      <c r="AD6" s="35">
        <v>59.47</v>
      </c>
      <c r="AE6" s="35">
        <v>70</v>
      </c>
      <c r="AF6" s="36">
        <f t="shared" ref="AF6:AF23" si="7">AB6+AD6</f>
        <v>297.34000000000003</v>
      </c>
      <c r="AG6" s="36">
        <f t="shared" ref="AG6:AG23" si="8">AC6+AE6</f>
        <v>350.01</v>
      </c>
      <c r="AH6" s="37">
        <f t="shared" ref="AH6:AH23" si="9">(((X6+Z6)*AF6)+((Y6+AA6)*AG6))*D6</f>
        <v>208138.00000000003</v>
      </c>
      <c r="AI6" s="29">
        <f t="shared" ref="AI6:AI23" si="10">AJ6+AK6+AL6+AM6</f>
        <v>395462.20000000007</v>
      </c>
      <c r="AJ6" s="6">
        <f t="shared" ref="AJ6:AJ23" si="11">N6</f>
        <v>139387.5</v>
      </c>
      <c r="AK6" s="6">
        <f t="shared" ref="AK6:AK23" si="12">(AH6-AM6)</f>
        <v>171504.48000000004</v>
      </c>
      <c r="AL6" s="6">
        <f t="shared" ref="AL6:AL23" si="13">Q6</f>
        <v>47936.699999999983</v>
      </c>
      <c r="AM6" s="6">
        <f t="shared" ref="AM6:AM23" si="14">((Z6*AD6)+(AA6*AE6))*D6</f>
        <v>36633.519999999997</v>
      </c>
      <c r="AN6" s="16">
        <f t="shared" ref="AN6:AN23" si="15">AI6-AH6-Q6-N6</f>
        <v>0</v>
      </c>
    </row>
    <row r="7" spans="2:40" x14ac:dyDescent="0.25">
      <c r="B7" s="23">
        <v>3</v>
      </c>
      <c r="C7" s="23" t="s">
        <v>48</v>
      </c>
      <c r="D7" s="23">
        <v>14</v>
      </c>
      <c r="E7" s="50">
        <f t="shared" si="0"/>
        <v>90</v>
      </c>
      <c r="F7" s="24">
        <v>45</v>
      </c>
      <c r="G7" s="24">
        <v>11</v>
      </c>
      <c r="H7" s="41">
        <v>177</v>
      </c>
      <c r="I7" s="41">
        <v>209.1</v>
      </c>
      <c r="J7" s="41">
        <f t="shared" ref="J7:J8" si="16">H7*25%</f>
        <v>44.25</v>
      </c>
      <c r="K7" s="41">
        <f t="shared" ref="K7:K8" si="17">I7*25%</f>
        <v>52.274999999999999</v>
      </c>
      <c r="L7" s="42">
        <v>221.25</v>
      </c>
      <c r="M7" s="42">
        <v>261.38</v>
      </c>
      <c r="N7" s="29">
        <f t="shared" ref="N7:N8" si="18">((F7*D7*L7)+(G7*M7*D7))</f>
        <v>179640.02</v>
      </c>
      <c r="O7" s="28">
        <f t="shared" ref="O7:O8" si="19">V7-L7</f>
        <v>76.089999999999975</v>
      </c>
      <c r="P7" s="28">
        <f t="shared" ref="P7:P8" si="20">W7-M7</f>
        <v>88.63</v>
      </c>
      <c r="Q7" s="30">
        <f t="shared" ref="Q7:Q8" si="21">(F7*O7*D7)+(G7*P7*D7)</f>
        <v>61585.719999999979</v>
      </c>
      <c r="R7" s="43">
        <v>237.87</v>
      </c>
      <c r="S7" s="43">
        <v>280.01</v>
      </c>
      <c r="T7" s="43">
        <f t="shared" ref="T7:T8" si="22">R7*25%</f>
        <v>59.467500000000001</v>
      </c>
      <c r="U7" s="44">
        <f t="shared" ref="U7:U8" si="23">S7*25%</f>
        <v>70.002499999999998</v>
      </c>
      <c r="V7" s="45">
        <v>297.33999999999997</v>
      </c>
      <c r="W7" s="46">
        <v>350.01</v>
      </c>
      <c r="X7" s="48">
        <v>2</v>
      </c>
      <c r="Y7" s="48">
        <v>5</v>
      </c>
      <c r="Z7" s="33">
        <v>23</v>
      </c>
      <c r="AA7" s="33">
        <v>4</v>
      </c>
      <c r="AB7" s="34">
        <v>237.87</v>
      </c>
      <c r="AC7" s="34">
        <v>280.01</v>
      </c>
      <c r="AD7" s="35">
        <v>59.47</v>
      </c>
      <c r="AE7" s="35">
        <v>70</v>
      </c>
      <c r="AF7" s="36">
        <f t="shared" ref="AF7:AF8" si="24">AB7+AD7</f>
        <v>297.34000000000003</v>
      </c>
      <c r="AG7" s="36">
        <f t="shared" ref="AG7:AG8" si="25">AC7+AE7</f>
        <v>350.01</v>
      </c>
      <c r="AH7" s="37">
        <f t="shared" ref="AH7:AH8" si="26">(((X7+Z7)*AF7)+((Y7+AA7)*AG7))*D7</f>
        <v>148170.26</v>
      </c>
      <c r="AI7" s="29">
        <f t="shared" ref="AI7:AI8" si="27">AJ7+AK7+AL7+AM7</f>
        <v>389396</v>
      </c>
      <c r="AJ7" s="6">
        <f t="shared" ref="AJ7:AJ8" si="28">N7</f>
        <v>179640.02</v>
      </c>
      <c r="AK7" s="6">
        <f t="shared" ref="AK7:AK8" si="29">(AH7-AM7)</f>
        <v>125100.92000000001</v>
      </c>
      <c r="AL7" s="6">
        <f t="shared" ref="AL7:AL8" si="30">Q7</f>
        <v>61585.719999999979</v>
      </c>
      <c r="AM7" s="6">
        <f t="shared" ref="AM7:AM8" si="31">((Z7*AD7)+(AA7*AE7))*D7</f>
        <v>23069.34</v>
      </c>
      <c r="AN7" s="16">
        <f t="shared" si="15"/>
        <v>0</v>
      </c>
    </row>
    <row r="8" spans="2:40" x14ac:dyDescent="0.25">
      <c r="B8" s="23">
        <v>4</v>
      </c>
      <c r="C8" s="23" t="s">
        <v>47</v>
      </c>
      <c r="D8" s="23">
        <v>15</v>
      </c>
      <c r="E8" s="50">
        <f t="shared" si="0"/>
        <v>70</v>
      </c>
      <c r="F8" s="24">
        <v>35</v>
      </c>
      <c r="G8" s="24"/>
      <c r="H8" s="41">
        <v>177</v>
      </c>
      <c r="I8" s="41">
        <v>209.1</v>
      </c>
      <c r="J8" s="41">
        <f t="shared" si="16"/>
        <v>44.25</v>
      </c>
      <c r="K8" s="41">
        <f t="shared" si="17"/>
        <v>52.274999999999999</v>
      </c>
      <c r="L8" s="42">
        <v>221.25</v>
      </c>
      <c r="M8" s="42">
        <v>261.38</v>
      </c>
      <c r="N8" s="29">
        <f t="shared" si="18"/>
        <v>116156.25</v>
      </c>
      <c r="O8" s="28">
        <f t="shared" si="19"/>
        <v>76.089999999999975</v>
      </c>
      <c r="P8" s="28">
        <f t="shared" si="20"/>
        <v>88.63</v>
      </c>
      <c r="Q8" s="30">
        <f t="shared" si="21"/>
        <v>39947.249999999985</v>
      </c>
      <c r="R8" s="43">
        <v>237.87</v>
      </c>
      <c r="S8" s="43">
        <v>280.01</v>
      </c>
      <c r="T8" s="43">
        <f t="shared" si="22"/>
        <v>59.467500000000001</v>
      </c>
      <c r="U8" s="44">
        <f t="shared" si="23"/>
        <v>70.002499999999998</v>
      </c>
      <c r="V8" s="45">
        <v>297.33999999999997</v>
      </c>
      <c r="W8" s="46">
        <v>350.01</v>
      </c>
      <c r="X8" s="48">
        <v>5</v>
      </c>
      <c r="Y8" s="48"/>
      <c r="Z8" s="33">
        <v>30</v>
      </c>
      <c r="AA8" s="33"/>
      <c r="AB8" s="34">
        <v>237.87</v>
      </c>
      <c r="AC8" s="34">
        <v>280.01</v>
      </c>
      <c r="AD8" s="35">
        <v>59.47</v>
      </c>
      <c r="AE8" s="35">
        <v>70</v>
      </c>
      <c r="AF8" s="36">
        <f t="shared" si="24"/>
        <v>297.34000000000003</v>
      </c>
      <c r="AG8" s="36">
        <f t="shared" si="25"/>
        <v>350.01</v>
      </c>
      <c r="AH8" s="37">
        <f t="shared" si="26"/>
        <v>156103.50000000003</v>
      </c>
      <c r="AI8" s="29">
        <f t="shared" si="27"/>
        <v>312207</v>
      </c>
      <c r="AJ8" s="6">
        <f t="shared" si="28"/>
        <v>116156.25</v>
      </c>
      <c r="AK8" s="6">
        <f t="shared" si="29"/>
        <v>129342.00000000003</v>
      </c>
      <c r="AL8" s="6">
        <f t="shared" si="30"/>
        <v>39947.249999999985</v>
      </c>
      <c r="AM8" s="6">
        <f t="shared" si="31"/>
        <v>26761.5</v>
      </c>
      <c r="AN8" s="16">
        <f t="shared" si="15"/>
        <v>0</v>
      </c>
    </row>
    <row r="9" spans="2:40" x14ac:dyDescent="0.25">
      <c r="B9" s="23">
        <v>7</v>
      </c>
      <c r="C9" s="23" t="s">
        <v>47</v>
      </c>
      <c r="D9" s="23">
        <v>15</v>
      </c>
      <c r="E9" s="50">
        <f t="shared" si="0"/>
        <v>95</v>
      </c>
      <c r="F9" s="24">
        <v>45</v>
      </c>
      <c r="G9" s="24"/>
      <c r="H9" s="41">
        <v>177</v>
      </c>
      <c r="I9" s="41">
        <v>209.1</v>
      </c>
      <c r="J9" s="41">
        <f t="shared" si="1"/>
        <v>44.25</v>
      </c>
      <c r="K9" s="41">
        <f t="shared" si="2"/>
        <v>52.274999999999999</v>
      </c>
      <c r="L9" s="42">
        <v>221.25</v>
      </c>
      <c r="M9" s="42">
        <v>261.38</v>
      </c>
      <c r="N9" s="29">
        <f t="shared" si="3"/>
        <v>149343.75</v>
      </c>
      <c r="O9" s="28">
        <f t="shared" ref="O9:O23" si="32">V9-L9</f>
        <v>76.089999999999975</v>
      </c>
      <c r="P9" s="28">
        <f t="shared" ref="P9:P23" si="33">W9-M9</f>
        <v>88.63</v>
      </c>
      <c r="Q9" s="30">
        <f t="shared" si="4"/>
        <v>51360.749999999985</v>
      </c>
      <c r="R9" s="43">
        <v>237.87</v>
      </c>
      <c r="S9" s="43">
        <v>280.01</v>
      </c>
      <c r="T9" s="43">
        <f t="shared" si="5"/>
        <v>59.467500000000001</v>
      </c>
      <c r="U9" s="44">
        <f t="shared" si="6"/>
        <v>70.002499999999998</v>
      </c>
      <c r="V9" s="45">
        <v>297.33999999999997</v>
      </c>
      <c r="W9" s="46">
        <v>350.01</v>
      </c>
      <c r="X9" s="48">
        <v>3</v>
      </c>
      <c r="Y9" s="48"/>
      <c r="Z9" s="33">
        <v>47</v>
      </c>
      <c r="AA9" s="33"/>
      <c r="AB9" s="34">
        <v>237.87</v>
      </c>
      <c r="AC9" s="34">
        <v>280.01</v>
      </c>
      <c r="AD9" s="35">
        <v>59.47</v>
      </c>
      <c r="AE9" s="35">
        <v>70</v>
      </c>
      <c r="AF9" s="36">
        <f t="shared" si="7"/>
        <v>297.34000000000003</v>
      </c>
      <c r="AG9" s="36">
        <f t="shared" si="8"/>
        <v>350.01</v>
      </c>
      <c r="AH9" s="37">
        <f t="shared" si="9"/>
        <v>223005.00000000003</v>
      </c>
      <c r="AI9" s="29">
        <f t="shared" si="10"/>
        <v>423709.5</v>
      </c>
      <c r="AJ9" s="6">
        <f t="shared" si="11"/>
        <v>149343.75</v>
      </c>
      <c r="AK9" s="6">
        <f t="shared" si="12"/>
        <v>181078.65000000002</v>
      </c>
      <c r="AL9" s="6">
        <f t="shared" si="13"/>
        <v>51360.749999999985</v>
      </c>
      <c r="AM9" s="6">
        <f t="shared" si="14"/>
        <v>41926.350000000006</v>
      </c>
      <c r="AN9" s="16">
        <f t="shared" si="15"/>
        <v>0</v>
      </c>
    </row>
    <row r="10" spans="2:40" x14ac:dyDescent="0.25">
      <c r="B10" s="23">
        <v>8</v>
      </c>
      <c r="C10" s="23" t="s">
        <v>47</v>
      </c>
      <c r="D10" s="23">
        <v>15</v>
      </c>
      <c r="E10" s="50">
        <f t="shared" si="0"/>
        <v>35</v>
      </c>
      <c r="F10" s="24">
        <v>15</v>
      </c>
      <c r="G10" s="24"/>
      <c r="H10" s="41">
        <v>177</v>
      </c>
      <c r="I10" s="41">
        <v>209.1</v>
      </c>
      <c r="J10" s="41">
        <f t="shared" si="1"/>
        <v>44.25</v>
      </c>
      <c r="K10" s="41">
        <f t="shared" si="2"/>
        <v>52.274999999999999</v>
      </c>
      <c r="L10" s="42">
        <v>221.25</v>
      </c>
      <c r="M10" s="42">
        <v>261.38</v>
      </c>
      <c r="N10" s="29">
        <f t="shared" si="3"/>
        <v>49781.25</v>
      </c>
      <c r="O10" s="28">
        <f t="shared" si="32"/>
        <v>76.089999999999975</v>
      </c>
      <c r="P10" s="28">
        <f t="shared" si="33"/>
        <v>88.63</v>
      </c>
      <c r="Q10" s="30">
        <f t="shared" si="4"/>
        <v>17120.249999999996</v>
      </c>
      <c r="R10" s="43">
        <v>237.87</v>
      </c>
      <c r="S10" s="43">
        <v>280.01</v>
      </c>
      <c r="T10" s="43">
        <f t="shared" si="5"/>
        <v>59.467500000000001</v>
      </c>
      <c r="U10" s="44">
        <f t="shared" si="6"/>
        <v>70.002499999999998</v>
      </c>
      <c r="V10" s="45">
        <v>297.33999999999997</v>
      </c>
      <c r="W10" s="46">
        <v>350.01</v>
      </c>
      <c r="X10" s="48">
        <v>1</v>
      </c>
      <c r="Y10" s="48"/>
      <c r="Z10" s="33">
        <v>19</v>
      </c>
      <c r="AA10" s="33"/>
      <c r="AB10" s="34">
        <v>237.87</v>
      </c>
      <c r="AC10" s="34">
        <v>280.01</v>
      </c>
      <c r="AD10" s="35">
        <v>59.47</v>
      </c>
      <c r="AE10" s="35">
        <v>70</v>
      </c>
      <c r="AF10" s="36">
        <f t="shared" si="7"/>
        <v>297.34000000000003</v>
      </c>
      <c r="AG10" s="36">
        <f t="shared" si="8"/>
        <v>350.01</v>
      </c>
      <c r="AH10" s="37">
        <f t="shared" si="9"/>
        <v>89202.000000000015</v>
      </c>
      <c r="AI10" s="29">
        <f t="shared" si="10"/>
        <v>156103.50000000003</v>
      </c>
      <c r="AJ10" s="6">
        <f t="shared" si="11"/>
        <v>49781.25</v>
      </c>
      <c r="AK10" s="6">
        <f t="shared" si="12"/>
        <v>72253.050000000017</v>
      </c>
      <c r="AL10" s="6">
        <f t="shared" si="13"/>
        <v>17120.249999999996</v>
      </c>
      <c r="AM10" s="6">
        <f t="shared" si="14"/>
        <v>16948.95</v>
      </c>
      <c r="AN10" s="16">
        <f t="shared" si="15"/>
        <v>0</v>
      </c>
    </row>
    <row r="11" spans="2:40" x14ac:dyDescent="0.25">
      <c r="B11" s="3">
        <v>9</v>
      </c>
      <c r="C11" s="23" t="s">
        <v>48</v>
      </c>
      <c r="D11" s="23">
        <v>14</v>
      </c>
      <c r="E11" s="50">
        <f t="shared" si="0"/>
        <v>90</v>
      </c>
      <c r="F11" s="13">
        <v>35</v>
      </c>
      <c r="G11" s="13">
        <v>11</v>
      </c>
      <c r="H11" s="41">
        <v>177</v>
      </c>
      <c r="I11" s="41">
        <v>209.1</v>
      </c>
      <c r="J11" s="41">
        <f t="shared" si="1"/>
        <v>44.25</v>
      </c>
      <c r="K11" s="41">
        <f t="shared" si="2"/>
        <v>52.274999999999999</v>
      </c>
      <c r="L11" s="42">
        <v>221.25</v>
      </c>
      <c r="M11" s="42">
        <v>261.38</v>
      </c>
      <c r="N11" s="29">
        <f t="shared" si="3"/>
        <v>148665.01999999999</v>
      </c>
      <c r="O11" s="28">
        <f t="shared" si="32"/>
        <v>76.089999999999975</v>
      </c>
      <c r="P11" s="28">
        <f t="shared" si="33"/>
        <v>88.63</v>
      </c>
      <c r="Q11" s="30">
        <f t="shared" si="4"/>
        <v>50933.119999999988</v>
      </c>
      <c r="R11" s="43">
        <v>237.87</v>
      </c>
      <c r="S11" s="43">
        <v>280.01</v>
      </c>
      <c r="T11" s="43">
        <f t="shared" si="5"/>
        <v>59.467500000000001</v>
      </c>
      <c r="U11" s="44">
        <f t="shared" si="6"/>
        <v>70.002499999999998</v>
      </c>
      <c r="V11" s="45">
        <v>297.33999999999997</v>
      </c>
      <c r="W11" s="46">
        <v>350.01</v>
      </c>
      <c r="X11" s="48">
        <v>2</v>
      </c>
      <c r="Y11" s="48">
        <v>1</v>
      </c>
      <c r="Z11" s="33">
        <v>35</v>
      </c>
      <c r="AA11" s="33">
        <v>6</v>
      </c>
      <c r="AB11" s="34">
        <v>237.87</v>
      </c>
      <c r="AC11" s="34">
        <v>280.01</v>
      </c>
      <c r="AD11" s="35">
        <v>59.47</v>
      </c>
      <c r="AE11" s="35">
        <v>70</v>
      </c>
      <c r="AF11" s="36">
        <f t="shared" si="7"/>
        <v>297.34000000000003</v>
      </c>
      <c r="AG11" s="36">
        <f t="shared" si="8"/>
        <v>350.01</v>
      </c>
      <c r="AH11" s="37">
        <f t="shared" si="9"/>
        <v>188323.10000000003</v>
      </c>
      <c r="AI11" s="29">
        <f t="shared" si="10"/>
        <v>387921.24000000005</v>
      </c>
      <c r="AJ11" s="6">
        <f t="shared" si="11"/>
        <v>148665.01999999999</v>
      </c>
      <c r="AK11" s="6">
        <f t="shared" si="12"/>
        <v>153302.80000000005</v>
      </c>
      <c r="AL11" s="6">
        <f t="shared" si="13"/>
        <v>50933.119999999988</v>
      </c>
      <c r="AM11" s="6">
        <f t="shared" si="14"/>
        <v>35020.299999999996</v>
      </c>
      <c r="AN11" s="16">
        <f t="shared" si="15"/>
        <v>0</v>
      </c>
    </row>
    <row r="12" spans="2:40" x14ac:dyDescent="0.25">
      <c r="B12" s="3">
        <v>10</v>
      </c>
      <c r="C12" s="23" t="s">
        <v>48</v>
      </c>
      <c r="D12" s="23">
        <v>14</v>
      </c>
      <c r="E12" s="50">
        <f t="shared" si="0"/>
        <v>90</v>
      </c>
      <c r="F12" s="13">
        <v>50</v>
      </c>
      <c r="G12" s="13"/>
      <c r="H12" s="41">
        <v>177</v>
      </c>
      <c r="I12" s="41">
        <v>209.1</v>
      </c>
      <c r="J12" s="41">
        <f t="shared" si="1"/>
        <v>44.25</v>
      </c>
      <c r="K12" s="41">
        <f t="shared" si="2"/>
        <v>52.274999999999999</v>
      </c>
      <c r="L12" s="42">
        <v>221.25</v>
      </c>
      <c r="M12" s="42">
        <v>261.38</v>
      </c>
      <c r="N12" s="29">
        <f t="shared" si="3"/>
        <v>154875</v>
      </c>
      <c r="O12" s="28">
        <f t="shared" si="32"/>
        <v>76.089999999999975</v>
      </c>
      <c r="P12" s="28">
        <f t="shared" si="33"/>
        <v>88.63</v>
      </c>
      <c r="Q12" s="30">
        <f t="shared" si="4"/>
        <v>53262.999999999978</v>
      </c>
      <c r="R12" s="43">
        <v>237.87</v>
      </c>
      <c r="S12" s="43">
        <v>280.01</v>
      </c>
      <c r="T12" s="43">
        <f t="shared" si="5"/>
        <v>59.467500000000001</v>
      </c>
      <c r="U12" s="44">
        <f t="shared" si="6"/>
        <v>70.002499999999998</v>
      </c>
      <c r="V12" s="45">
        <v>297.33999999999997</v>
      </c>
      <c r="W12" s="46">
        <v>350.01</v>
      </c>
      <c r="X12" s="48">
        <v>10</v>
      </c>
      <c r="Y12" s="48"/>
      <c r="Z12" s="33">
        <v>30</v>
      </c>
      <c r="AA12" s="33"/>
      <c r="AB12" s="34">
        <v>237.87</v>
      </c>
      <c r="AC12" s="34">
        <v>280.01</v>
      </c>
      <c r="AD12" s="35">
        <v>59.47</v>
      </c>
      <c r="AE12" s="35">
        <v>70</v>
      </c>
      <c r="AF12" s="36">
        <f t="shared" si="7"/>
        <v>297.34000000000003</v>
      </c>
      <c r="AG12" s="36">
        <f t="shared" si="8"/>
        <v>350.01</v>
      </c>
      <c r="AH12" s="37">
        <f t="shared" si="9"/>
        <v>166510.40000000002</v>
      </c>
      <c r="AI12" s="29">
        <f t="shared" si="10"/>
        <v>374648.4</v>
      </c>
      <c r="AJ12" s="6">
        <f t="shared" si="11"/>
        <v>154875</v>
      </c>
      <c r="AK12" s="6">
        <f t="shared" si="12"/>
        <v>141533.00000000003</v>
      </c>
      <c r="AL12" s="6">
        <f t="shared" si="13"/>
        <v>53262.999999999978</v>
      </c>
      <c r="AM12" s="6">
        <f t="shared" si="14"/>
        <v>24977.399999999998</v>
      </c>
      <c r="AN12" s="16">
        <f t="shared" si="15"/>
        <v>0</v>
      </c>
    </row>
    <row r="13" spans="2:40" x14ac:dyDescent="0.25">
      <c r="B13" s="3">
        <v>12</v>
      </c>
      <c r="C13" s="23" t="s">
        <v>48</v>
      </c>
      <c r="D13" s="23">
        <v>14</v>
      </c>
      <c r="E13" s="50">
        <f t="shared" si="0"/>
        <v>65</v>
      </c>
      <c r="F13" s="13">
        <v>35</v>
      </c>
      <c r="G13" s="13"/>
      <c r="H13" s="41">
        <v>177</v>
      </c>
      <c r="I13" s="41">
        <v>209.1</v>
      </c>
      <c r="J13" s="41">
        <f t="shared" si="1"/>
        <v>44.25</v>
      </c>
      <c r="K13" s="41">
        <f t="shared" si="2"/>
        <v>52.274999999999999</v>
      </c>
      <c r="L13" s="42">
        <v>221.25</v>
      </c>
      <c r="M13" s="42">
        <v>261.38</v>
      </c>
      <c r="N13" s="29">
        <f t="shared" si="3"/>
        <v>108412.5</v>
      </c>
      <c r="O13" s="28">
        <f t="shared" si="32"/>
        <v>76.089999999999975</v>
      </c>
      <c r="P13" s="28">
        <f t="shared" si="33"/>
        <v>88.63</v>
      </c>
      <c r="Q13" s="30">
        <f t="shared" si="4"/>
        <v>37284.099999999991</v>
      </c>
      <c r="R13" s="43">
        <v>237.87</v>
      </c>
      <c r="S13" s="43">
        <v>280.01</v>
      </c>
      <c r="T13" s="43">
        <f t="shared" si="5"/>
        <v>59.467500000000001</v>
      </c>
      <c r="U13" s="44">
        <f t="shared" si="6"/>
        <v>70.002499999999998</v>
      </c>
      <c r="V13" s="45">
        <v>297.33999999999997</v>
      </c>
      <c r="W13" s="46">
        <v>350.01</v>
      </c>
      <c r="X13" s="48"/>
      <c r="Y13" s="48"/>
      <c r="Z13" s="33">
        <v>30</v>
      </c>
      <c r="AA13" s="33"/>
      <c r="AB13" s="34">
        <v>237.87</v>
      </c>
      <c r="AC13" s="34">
        <v>280.01</v>
      </c>
      <c r="AD13" s="35">
        <v>59.47</v>
      </c>
      <c r="AE13" s="35">
        <v>70</v>
      </c>
      <c r="AF13" s="36">
        <f t="shared" si="7"/>
        <v>297.34000000000003</v>
      </c>
      <c r="AG13" s="36">
        <f t="shared" si="8"/>
        <v>350.01</v>
      </c>
      <c r="AH13" s="37">
        <f t="shared" si="9"/>
        <v>124882.80000000002</v>
      </c>
      <c r="AI13" s="29">
        <f t="shared" si="10"/>
        <v>270579.40000000002</v>
      </c>
      <c r="AJ13" s="6">
        <f t="shared" si="11"/>
        <v>108412.5</v>
      </c>
      <c r="AK13" s="6">
        <f t="shared" si="12"/>
        <v>99905.400000000023</v>
      </c>
      <c r="AL13" s="6">
        <f t="shared" si="13"/>
        <v>37284.099999999991</v>
      </c>
      <c r="AM13" s="6">
        <f t="shared" si="14"/>
        <v>24977.399999999998</v>
      </c>
      <c r="AN13" s="16">
        <f t="shared" si="15"/>
        <v>0</v>
      </c>
    </row>
    <row r="14" spans="2:40" x14ac:dyDescent="0.25">
      <c r="B14" s="3">
        <v>13</v>
      </c>
      <c r="C14" s="23" t="s">
        <v>47</v>
      </c>
      <c r="D14" s="23">
        <v>15</v>
      </c>
      <c r="E14" s="50">
        <f t="shared" si="0"/>
        <v>70</v>
      </c>
      <c r="F14" s="13">
        <v>35</v>
      </c>
      <c r="G14" s="13"/>
      <c r="H14" s="41">
        <v>177</v>
      </c>
      <c r="I14" s="41">
        <v>209.1</v>
      </c>
      <c r="J14" s="41">
        <f t="shared" si="1"/>
        <v>44.25</v>
      </c>
      <c r="K14" s="41">
        <f t="shared" si="2"/>
        <v>52.274999999999999</v>
      </c>
      <c r="L14" s="42">
        <v>221.25</v>
      </c>
      <c r="M14" s="42">
        <v>261.38</v>
      </c>
      <c r="N14" s="29">
        <f t="shared" si="3"/>
        <v>116156.25</v>
      </c>
      <c r="O14" s="28">
        <f t="shared" si="32"/>
        <v>76.089999999999975</v>
      </c>
      <c r="P14" s="28">
        <f t="shared" si="33"/>
        <v>88.63</v>
      </c>
      <c r="Q14" s="30">
        <f t="shared" si="4"/>
        <v>39947.249999999985</v>
      </c>
      <c r="R14" s="43">
        <v>237.87</v>
      </c>
      <c r="S14" s="43">
        <v>280.01</v>
      </c>
      <c r="T14" s="43">
        <f t="shared" si="5"/>
        <v>59.467500000000001</v>
      </c>
      <c r="U14" s="44">
        <f t="shared" si="6"/>
        <v>70.002499999999998</v>
      </c>
      <c r="V14" s="45">
        <v>297.33999999999997</v>
      </c>
      <c r="W14" s="46">
        <v>350.01</v>
      </c>
      <c r="X14" s="48">
        <v>15</v>
      </c>
      <c r="Y14" s="48"/>
      <c r="Z14" s="33">
        <v>20</v>
      </c>
      <c r="AA14" s="33"/>
      <c r="AB14" s="34">
        <v>237.87</v>
      </c>
      <c r="AC14" s="34">
        <v>280.01</v>
      </c>
      <c r="AD14" s="35">
        <v>59.47</v>
      </c>
      <c r="AE14" s="35">
        <v>70</v>
      </c>
      <c r="AF14" s="36">
        <f t="shared" si="7"/>
        <v>297.34000000000003</v>
      </c>
      <c r="AG14" s="36">
        <f t="shared" si="8"/>
        <v>350.01</v>
      </c>
      <c r="AH14" s="37">
        <f t="shared" si="9"/>
        <v>156103.50000000003</v>
      </c>
      <c r="AI14" s="29">
        <f t="shared" si="10"/>
        <v>312207</v>
      </c>
      <c r="AJ14" s="6">
        <f t="shared" si="11"/>
        <v>116156.25</v>
      </c>
      <c r="AK14" s="6">
        <f t="shared" si="12"/>
        <v>138262.50000000003</v>
      </c>
      <c r="AL14" s="6">
        <f t="shared" si="13"/>
        <v>39947.249999999985</v>
      </c>
      <c r="AM14" s="6">
        <f t="shared" si="14"/>
        <v>17841</v>
      </c>
      <c r="AN14" s="16">
        <f t="shared" si="15"/>
        <v>0</v>
      </c>
    </row>
    <row r="15" spans="2:40" x14ac:dyDescent="0.25">
      <c r="B15" s="3">
        <v>15</v>
      </c>
      <c r="C15" s="23" t="s">
        <v>48</v>
      </c>
      <c r="D15" s="23">
        <v>14</v>
      </c>
      <c r="E15" s="50">
        <f t="shared" si="0"/>
        <v>65</v>
      </c>
      <c r="F15" s="13">
        <v>35</v>
      </c>
      <c r="G15" s="13"/>
      <c r="H15" s="41">
        <v>177</v>
      </c>
      <c r="I15" s="41">
        <v>209.1</v>
      </c>
      <c r="J15" s="41">
        <f t="shared" si="1"/>
        <v>44.25</v>
      </c>
      <c r="K15" s="41">
        <f t="shared" si="2"/>
        <v>52.274999999999999</v>
      </c>
      <c r="L15" s="42">
        <v>221.25</v>
      </c>
      <c r="M15" s="42">
        <v>261.38</v>
      </c>
      <c r="N15" s="29">
        <f t="shared" si="3"/>
        <v>108412.5</v>
      </c>
      <c r="O15" s="28">
        <f t="shared" si="32"/>
        <v>76.089999999999975</v>
      </c>
      <c r="P15" s="28">
        <f t="shared" si="33"/>
        <v>88.63</v>
      </c>
      <c r="Q15" s="30">
        <f t="shared" si="4"/>
        <v>37284.099999999991</v>
      </c>
      <c r="R15" s="43">
        <v>237.87</v>
      </c>
      <c r="S15" s="43">
        <v>280.01</v>
      </c>
      <c r="T15" s="43">
        <f t="shared" si="5"/>
        <v>59.467500000000001</v>
      </c>
      <c r="U15" s="44">
        <f t="shared" si="6"/>
        <v>70.002499999999998</v>
      </c>
      <c r="V15" s="45">
        <v>297.33999999999997</v>
      </c>
      <c r="W15" s="46">
        <v>350.01</v>
      </c>
      <c r="X15" s="48">
        <v>5</v>
      </c>
      <c r="Y15" s="48"/>
      <c r="Z15" s="33">
        <v>25</v>
      </c>
      <c r="AA15" s="33"/>
      <c r="AB15" s="34">
        <v>237.87</v>
      </c>
      <c r="AC15" s="34">
        <v>280.01</v>
      </c>
      <c r="AD15" s="35">
        <v>59.47</v>
      </c>
      <c r="AE15" s="35">
        <v>70</v>
      </c>
      <c r="AF15" s="36">
        <f t="shared" si="7"/>
        <v>297.34000000000003</v>
      </c>
      <c r="AG15" s="36">
        <f t="shared" si="8"/>
        <v>350.01</v>
      </c>
      <c r="AH15" s="37">
        <f t="shared" si="9"/>
        <v>124882.80000000002</v>
      </c>
      <c r="AI15" s="29">
        <f t="shared" si="10"/>
        <v>270579.40000000002</v>
      </c>
      <c r="AJ15" s="6">
        <f t="shared" si="11"/>
        <v>108412.5</v>
      </c>
      <c r="AK15" s="6">
        <f t="shared" si="12"/>
        <v>104068.30000000002</v>
      </c>
      <c r="AL15" s="6">
        <f t="shared" si="13"/>
        <v>37284.099999999991</v>
      </c>
      <c r="AM15" s="6">
        <f t="shared" si="14"/>
        <v>20814.5</v>
      </c>
      <c r="AN15" s="16">
        <f t="shared" si="15"/>
        <v>0</v>
      </c>
    </row>
    <row r="16" spans="2:40" x14ac:dyDescent="0.25">
      <c r="B16" s="3">
        <v>16</v>
      </c>
      <c r="C16" s="23" t="s">
        <v>47</v>
      </c>
      <c r="D16" s="23">
        <v>15</v>
      </c>
      <c r="E16" s="50">
        <f t="shared" si="0"/>
        <v>95</v>
      </c>
      <c r="F16" s="13">
        <v>45</v>
      </c>
      <c r="G16" s="13">
        <v>12</v>
      </c>
      <c r="H16" s="41">
        <v>177</v>
      </c>
      <c r="I16" s="41">
        <v>209.1</v>
      </c>
      <c r="J16" s="41">
        <f t="shared" si="1"/>
        <v>44.25</v>
      </c>
      <c r="K16" s="41">
        <f t="shared" si="2"/>
        <v>52.274999999999999</v>
      </c>
      <c r="L16" s="42">
        <v>221.25</v>
      </c>
      <c r="M16" s="42">
        <v>261.38</v>
      </c>
      <c r="N16" s="29">
        <f t="shared" si="3"/>
        <v>196392.15</v>
      </c>
      <c r="O16" s="28">
        <f t="shared" si="32"/>
        <v>76.089999999999975</v>
      </c>
      <c r="P16" s="28">
        <f t="shared" si="33"/>
        <v>88.63</v>
      </c>
      <c r="Q16" s="30">
        <f t="shared" si="4"/>
        <v>67314.14999999998</v>
      </c>
      <c r="R16" s="43">
        <v>237.87</v>
      </c>
      <c r="S16" s="43">
        <v>280.01</v>
      </c>
      <c r="T16" s="43">
        <f t="shared" si="5"/>
        <v>59.467500000000001</v>
      </c>
      <c r="U16" s="44">
        <f t="shared" si="6"/>
        <v>70.002499999999998</v>
      </c>
      <c r="V16" s="45">
        <v>297.33999999999997</v>
      </c>
      <c r="W16" s="46">
        <v>350.01</v>
      </c>
      <c r="X16" s="48">
        <v>8</v>
      </c>
      <c r="Y16" s="48"/>
      <c r="Z16" s="33">
        <v>25</v>
      </c>
      <c r="AA16" s="33">
        <v>5</v>
      </c>
      <c r="AB16" s="34">
        <v>237.87</v>
      </c>
      <c r="AC16" s="34">
        <v>280.01</v>
      </c>
      <c r="AD16" s="35">
        <v>59.47</v>
      </c>
      <c r="AE16" s="35">
        <v>70</v>
      </c>
      <c r="AF16" s="36">
        <f t="shared" si="7"/>
        <v>297.34000000000003</v>
      </c>
      <c r="AG16" s="36">
        <f t="shared" si="8"/>
        <v>350.01</v>
      </c>
      <c r="AH16" s="37">
        <f t="shared" si="9"/>
        <v>173434.05000000002</v>
      </c>
      <c r="AI16" s="29">
        <f t="shared" si="10"/>
        <v>437140.35</v>
      </c>
      <c r="AJ16" s="6">
        <f t="shared" si="11"/>
        <v>196392.15</v>
      </c>
      <c r="AK16" s="6">
        <f t="shared" si="12"/>
        <v>145882.80000000002</v>
      </c>
      <c r="AL16" s="6">
        <f t="shared" si="13"/>
        <v>67314.14999999998</v>
      </c>
      <c r="AM16" s="6">
        <f t="shared" si="14"/>
        <v>27551.25</v>
      </c>
      <c r="AN16" s="16">
        <f t="shared" si="15"/>
        <v>0</v>
      </c>
    </row>
    <row r="17" spans="2:40" x14ac:dyDescent="0.25">
      <c r="B17" s="3">
        <v>18</v>
      </c>
      <c r="C17" s="23" t="s">
        <v>48</v>
      </c>
      <c r="D17" s="23">
        <v>14</v>
      </c>
      <c r="E17" s="50">
        <f t="shared" si="0"/>
        <v>30</v>
      </c>
      <c r="F17" s="13">
        <v>16</v>
      </c>
      <c r="G17" s="13"/>
      <c r="H17" s="41">
        <v>177</v>
      </c>
      <c r="I17" s="41">
        <v>209.1</v>
      </c>
      <c r="J17" s="41">
        <f t="shared" si="1"/>
        <v>44.25</v>
      </c>
      <c r="K17" s="41">
        <f t="shared" si="2"/>
        <v>52.274999999999999</v>
      </c>
      <c r="L17" s="42">
        <v>221.25</v>
      </c>
      <c r="M17" s="42">
        <v>261.38</v>
      </c>
      <c r="N17" s="29">
        <f t="shared" si="3"/>
        <v>49560</v>
      </c>
      <c r="O17" s="28">
        <f t="shared" si="32"/>
        <v>76.089999999999975</v>
      </c>
      <c r="P17" s="28">
        <f t="shared" si="33"/>
        <v>88.63</v>
      </c>
      <c r="Q17" s="30">
        <f t="shared" si="4"/>
        <v>17044.159999999996</v>
      </c>
      <c r="R17" s="43">
        <v>237.87</v>
      </c>
      <c r="S17" s="43">
        <v>280.01</v>
      </c>
      <c r="T17" s="43">
        <f t="shared" si="5"/>
        <v>59.467500000000001</v>
      </c>
      <c r="U17" s="44">
        <f t="shared" si="6"/>
        <v>70.002499999999998</v>
      </c>
      <c r="V17" s="45">
        <v>297.33999999999997</v>
      </c>
      <c r="W17" s="46">
        <v>350.01</v>
      </c>
      <c r="X17" s="48">
        <v>4</v>
      </c>
      <c r="Y17" s="48"/>
      <c r="Z17" s="33">
        <v>10</v>
      </c>
      <c r="AA17" s="33"/>
      <c r="AB17" s="34">
        <v>237.87</v>
      </c>
      <c r="AC17" s="34">
        <v>280.01</v>
      </c>
      <c r="AD17" s="35">
        <v>59.47</v>
      </c>
      <c r="AE17" s="35">
        <v>70</v>
      </c>
      <c r="AF17" s="36">
        <f t="shared" si="7"/>
        <v>297.34000000000003</v>
      </c>
      <c r="AG17" s="36">
        <f t="shared" si="8"/>
        <v>350.01</v>
      </c>
      <c r="AH17" s="37">
        <f t="shared" si="9"/>
        <v>58278.64</v>
      </c>
      <c r="AI17" s="29">
        <f t="shared" si="10"/>
        <v>124882.8</v>
      </c>
      <c r="AJ17" s="6">
        <f t="shared" si="11"/>
        <v>49560</v>
      </c>
      <c r="AK17" s="6">
        <f t="shared" si="12"/>
        <v>49952.84</v>
      </c>
      <c r="AL17" s="6">
        <f t="shared" si="13"/>
        <v>17044.159999999996</v>
      </c>
      <c r="AM17" s="6">
        <f t="shared" si="14"/>
        <v>8325.8000000000011</v>
      </c>
      <c r="AN17" s="16">
        <f t="shared" si="15"/>
        <v>0</v>
      </c>
    </row>
    <row r="18" spans="2:40" x14ac:dyDescent="0.25">
      <c r="B18" s="3">
        <v>19</v>
      </c>
      <c r="C18" s="23" t="s">
        <v>48</v>
      </c>
      <c r="D18" s="23">
        <v>14</v>
      </c>
      <c r="E18" s="50">
        <f t="shared" si="0"/>
        <v>30</v>
      </c>
      <c r="F18" s="13">
        <v>15</v>
      </c>
      <c r="G18" s="13"/>
      <c r="H18" s="41">
        <v>177</v>
      </c>
      <c r="I18" s="41">
        <v>209.1</v>
      </c>
      <c r="J18" s="41">
        <f t="shared" si="1"/>
        <v>44.25</v>
      </c>
      <c r="K18" s="41">
        <f t="shared" si="2"/>
        <v>52.274999999999999</v>
      </c>
      <c r="L18" s="42">
        <v>221.25</v>
      </c>
      <c r="M18" s="42">
        <v>261.38</v>
      </c>
      <c r="N18" s="29">
        <f t="shared" si="3"/>
        <v>46462.5</v>
      </c>
      <c r="O18" s="28">
        <f t="shared" si="32"/>
        <v>76.089999999999975</v>
      </c>
      <c r="P18" s="28">
        <f t="shared" si="33"/>
        <v>88.63</v>
      </c>
      <c r="Q18" s="30">
        <f t="shared" si="4"/>
        <v>15978.899999999996</v>
      </c>
      <c r="R18" s="43">
        <v>237.87</v>
      </c>
      <c r="S18" s="43">
        <v>280.01</v>
      </c>
      <c r="T18" s="43">
        <f t="shared" si="5"/>
        <v>59.467500000000001</v>
      </c>
      <c r="U18" s="44">
        <f t="shared" si="6"/>
        <v>70.002499999999998</v>
      </c>
      <c r="V18" s="45">
        <v>297.33999999999997</v>
      </c>
      <c r="W18" s="46">
        <v>350.01</v>
      </c>
      <c r="X18" s="48">
        <v>1</v>
      </c>
      <c r="Y18" s="48"/>
      <c r="Z18" s="33">
        <v>14</v>
      </c>
      <c r="AA18" s="33"/>
      <c r="AB18" s="34">
        <v>237.87</v>
      </c>
      <c r="AC18" s="34">
        <v>280.01</v>
      </c>
      <c r="AD18" s="35">
        <v>59.47</v>
      </c>
      <c r="AE18" s="35">
        <v>70</v>
      </c>
      <c r="AF18" s="36">
        <f t="shared" si="7"/>
        <v>297.34000000000003</v>
      </c>
      <c r="AG18" s="36">
        <f t="shared" si="8"/>
        <v>350.01</v>
      </c>
      <c r="AH18" s="37">
        <f t="shared" si="9"/>
        <v>62441.400000000009</v>
      </c>
      <c r="AI18" s="29">
        <f t="shared" si="10"/>
        <v>124882.8</v>
      </c>
      <c r="AJ18" s="6">
        <f t="shared" si="11"/>
        <v>46462.5</v>
      </c>
      <c r="AK18" s="6">
        <f t="shared" si="12"/>
        <v>50785.280000000013</v>
      </c>
      <c r="AL18" s="6">
        <f t="shared" si="13"/>
        <v>15978.899999999996</v>
      </c>
      <c r="AM18" s="6">
        <f t="shared" si="14"/>
        <v>11656.119999999999</v>
      </c>
      <c r="AN18" s="16">
        <f t="shared" si="15"/>
        <v>0</v>
      </c>
    </row>
    <row r="19" spans="2:40" x14ac:dyDescent="0.25">
      <c r="B19" s="3">
        <v>21</v>
      </c>
      <c r="C19" s="23" t="s">
        <v>48</v>
      </c>
      <c r="D19" s="23">
        <v>14</v>
      </c>
      <c r="E19" s="50">
        <f t="shared" si="0"/>
        <v>35</v>
      </c>
      <c r="F19" s="13">
        <v>20</v>
      </c>
      <c r="G19" s="13"/>
      <c r="H19" s="41">
        <v>177</v>
      </c>
      <c r="I19" s="41">
        <v>209.1</v>
      </c>
      <c r="J19" s="41">
        <f t="shared" si="1"/>
        <v>44.25</v>
      </c>
      <c r="K19" s="41">
        <f t="shared" si="2"/>
        <v>52.274999999999999</v>
      </c>
      <c r="L19" s="42">
        <v>221.25</v>
      </c>
      <c r="M19" s="42">
        <v>261.38</v>
      </c>
      <c r="N19" s="29">
        <f t="shared" si="3"/>
        <v>61950</v>
      </c>
      <c r="O19" s="28">
        <f t="shared" si="32"/>
        <v>76.089999999999975</v>
      </c>
      <c r="P19" s="28">
        <f t="shared" si="33"/>
        <v>88.63</v>
      </c>
      <c r="Q19" s="30">
        <f t="shared" si="4"/>
        <v>21305.199999999993</v>
      </c>
      <c r="R19" s="43">
        <v>237.87</v>
      </c>
      <c r="S19" s="43">
        <v>280.01</v>
      </c>
      <c r="T19" s="43">
        <f t="shared" si="5"/>
        <v>59.467500000000001</v>
      </c>
      <c r="U19" s="44">
        <f t="shared" si="6"/>
        <v>70.002499999999998</v>
      </c>
      <c r="V19" s="45">
        <v>297.33999999999997</v>
      </c>
      <c r="W19" s="46">
        <v>350.01</v>
      </c>
      <c r="X19" s="48">
        <v>4</v>
      </c>
      <c r="Y19" s="48"/>
      <c r="Z19" s="33">
        <v>11</v>
      </c>
      <c r="AA19" s="33"/>
      <c r="AB19" s="34">
        <v>237.87</v>
      </c>
      <c r="AC19" s="34">
        <v>280.01</v>
      </c>
      <c r="AD19" s="35">
        <v>59.47</v>
      </c>
      <c r="AE19" s="35">
        <v>70</v>
      </c>
      <c r="AF19" s="36">
        <f t="shared" si="7"/>
        <v>297.34000000000003</v>
      </c>
      <c r="AG19" s="36">
        <f t="shared" si="8"/>
        <v>350.01</v>
      </c>
      <c r="AH19" s="37">
        <f t="shared" si="9"/>
        <v>62441.400000000009</v>
      </c>
      <c r="AI19" s="29">
        <f t="shared" si="10"/>
        <v>145696.6</v>
      </c>
      <c r="AJ19" s="6">
        <f t="shared" si="11"/>
        <v>61950</v>
      </c>
      <c r="AK19" s="6">
        <f t="shared" si="12"/>
        <v>53283.020000000011</v>
      </c>
      <c r="AL19" s="6">
        <f t="shared" si="13"/>
        <v>21305.199999999993</v>
      </c>
      <c r="AM19" s="6">
        <f t="shared" si="14"/>
        <v>9158.3799999999992</v>
      </c>
      <c r="AN19" s="16">
        <f t="shared" si="15"/>
        <v>0</v>
      </c>
    </row>
    <row r="20" spans="2:40" x14ac:dyDescent="0.25">
      <c r="B20" s="3">
        <v>22</v>
      </c>
      <c r="C20" s="23" t="s">
        <v>48</v>
      </c>
      <c r="D20" s="23">
        <v>14</v>
      </c>
      <c r="E20" s="50">
        <v>70</v>
      </c>
      <c r="F20" s="13">
        <v>40</v>
      </c>
      <c r="G20" s="13">
        <v>11</v>
      </c>
      <c r="H20" s="41">
        <v>177</v>
      </c>
      <c r="I20" s="41">
        <v>209.1</v>
      </c>
      <c r="J20" s="41">
        <f t="shared" si="1"/>
        <v>44.25</v>
      </c>
      <c r="K20" s="41">
        <f t="shared" si="2"/>
        <v>52.274999999999999</v>
      </c>
      <c r="L20" s="42">
        <v>221.25</v>
      </c>
      <c r="M20" s="42">
        <v>261.38</v>
      </c>
      <c r="N20" s="29">
        <f t="shared" si="3"/>
        <v>164152.51999999999</v>
      </c>
      <c r="O20" s="28">
        <f t="shared" si="32"/>
        <v>76.089999999999975</v>
      </c>
      <c r="P20" s="28">
        <f t="shared" si="33"/>
        <v>88.63</v>
      </c>
      <c r="Q20" s="30">
        <f t="shared" si="4"/>
        <v>56259.419999999984</v>
      </c>
      <c r="R20" s="43">
        <v>237.87</v>
      </c>
      <c r="S20" s="43">
        <v>280.01</v>
      </c>
      <c r="T20" s="43">
        <f t="shared" si="5"/>
        <v>59.467500000000001</v>
      </c>
      <c r="U20" s="44">
        <f t="shared" si="6"/>
        <v>70.002499999999998</v>
      </c>
      <c r="V20" s="45">
        <v>297.33999999999997</v>
      </c>
      <c r="W20" s="46">
        <v>350.01</v>
      </c>
      <c r="X20" s="48">
        <v>5</v>
      </c>
      <c r="Y20" s="48">
        <v>5</v>
      </c>
      <c r="Z20" s="33">
        <v>5</v>
      </c>
      <c r="AA20" s="33">
        <v>4</v>
      </c>
      <c r="AB20" s="34">
        <v>237.87</v>
      </c>
      <c r="AC20" s="34">
        <v>280.01</v>
      </c>
      <c r="AD20" s="35">
        <v>59.47</v>
      </c>
      <c r="AE20" s="35">
        <v>70</v>
      </c>
      <c r="AF20" s="36">
        <f t="shared" si="7"/>
        <v>297.34000000000003</v>
      </c>
      <c r="AG20" s="36">
        <f t="shared" si="8"/>
        <v>350.01</v>
      </c>
      <c r="AH20" s="37">
        <f t="shared" si="9"/>
        <v>85728.860000000015</v>
      </c>
      <c r="AI20" s="29">
        <f t="shared" si="10"/>
        <v>306140.80000000005</v>
      </c>
      <c r="AJ20" s="6">
        <f t="shared" si="11"/>
        <v>164152.51999999999</v>
      </c>
      <c r="AK20" s="6">
        <f t="shared" si="12"/>
        <v>77645.960000000021</v>
      </c>
      <c r="AL20" s="6">
        <f t="shared" si="13"/>
        <v>56259.419999999984</v>
      </c>
      <c r="AM20" s="6">
        <f t="shared" si="14"/>
        <v>8082.9000000000005</v>
      </c>
      <c r="AN20" s="16">
        <f t="shared" si="15"/>
        <v>0</v>
      </c>
    </row>
    <row r="21" spans="2:40" x14ac:dyDescent="0.25">
      <c r="B21" s="23">
        <v>23</v>
      </c>
      <c r="C21" s="23" t="s">
        <v>48</v>
      </c>
      <c r="D21" s="23">
        <v>14</v>
      </c>
      <c r="E21" s="50">
        <f t="shared" si="0"/>
        <v>30</v>
      </c>
      <c r="F21" s="24">
        <v>20</v>
      </c>
      <c r="G21" s="24"/>
      <c r="H21" s="41">
        <v>177</v>
      </c>
      <c r="I21" s="41">
        <v>209.1</v>
      </c>
      <c r="J21" s="41">
        <f t="shared" si="1"/>
        <v>44.25</v>
      </c>
      <c r="K21" s="41">
        <f t="shared" si="2"/>
        <v>52.274999999999999</v>
      </c>
      <c r="L21" s="42">
        <v>221.25</v>
      </c>
      <c r="M21" s="42">
        <v>261.38</v>
      </c>
      <c r="N21" s="29">
        <f t="shared" si="3"/>
        <v>61950</v>
      </c>
      <c r="O21" s="28">
        <f t="shared" si="32"/>
        <v>76.089999999999975</v>
      </c>
      <c r="P21" s="28">
        <f t="shared" si="33"/>
        <v>88.63</v>
      </c>
      <c r="Q21" s="30">
        <f t="shared" si="4"/>
        <v>21305.199999999993</v>
      </c>
      <c r="R21" s="43">
        <v>237.87</v>
      </c>
      <c r="S21" s="43">
        <v>280.01</v>
      </c>
      <c r="T21" s="43">
        <f t="shared" si="5"/>
        <v>59.467500000000001</v>
      </c>
      <c r="U21" s="44">
        <f t="shared" si="6"/>
        <v>70.002499999999998</v>
      </c>
      <c r="V21" s="45">
        <v>297.33999999999997</v>
      </c>
      <c r="W21" s="46">
        <v>350.01</v>
      </c>
      <c r="X21" s="48">
        <v>4</v>
      </c>
      <c r="Y21" s="48"/>
      <c r="Z21" s="33">
        <v>6</v>
      </c>
      <c r="AA21" s="33"/>
      <c r="AB21" s="34">
        <v>237.87</v>
      </c>
      <c r="AC21" s="34">
        <v>280.01</v>
      </c>
      <c r="AD21" s="35">
        <v>59.47</v>
      </c>
      <c r="AE21" s="35">
        <v>70</v>
      </c>
      <c r="AF21" s="36">
        <f t="shared" si="7"/>
        <v>297.34000000000003</v>
      </c>
      <c r="AG21" s="36">
        <f t="shared" si="8"/>
        <v>350.01</v>
      </c>
      <c r="AH21" s="37">
        <f t="shared" si="9"/>
        <v>41627.600000000006</v>
      </c>
      <c r="AI21" s="29">
        <f t="shared" si="10"/>
        <v>124882.8</v>
      </c>
      <c r="AJ21" s="6">
        <f t="shared" si="11"/>
        <v>61950</v>
      </c>
      <c r="AK21" s="6">
        <f t="shared" si="12"/>
        <v>36632.12000000001</v>
      </c>
      <c r="AL21" s="6">
        <f t="shared" si="13"/>
        <v>21305.199999999993</v>
      </c>
      <c r="AM21" s="6">
        <f t="shared" si="14"/>
        <v>4995.4799999999996</v>
      </c>
      <c r="AN21" s="16">
        <f t="shared" si="15"/>
        <v>0</v>
      </c>
    </row>
    <row r="22" spans="2:40" x14ac:dyDescent="0.25">
      <c r="B22" s="23">
        <v>24</v>
      </c>
      <c r="C22" s="23" t="s">
        <v>48</v>
      </c>
      <c r="D22" s="23">
        <v>14</v>
      </c>
      <c r="E22" s="50">
        <f t="shared" si="0"/>
        <v>30</v>
      </c>
      <c r="F22" s="24">
        <v>15</v>
      </c>
      <c r="G22" s="24"/>
      <c r="H22" s="41">
        <v>177</v>
      </c>
      <c r="I22" s="41">
        <v>209.1</v>
      </c>
      <c r="J22" s="41">
        <f t="shared" si="1"/>
        <v>44.25</v>
      </c>
      <c r="K22" s="41">
        <f t="shared" si="2"/>
        <v>52.274999999999999</v>
      </c>
      <c r="L22" s="42">
        <v>221.25</v>
      </c>
      <c r="M22" s="42">
        <v>261.38</v>
      </c>
      <c r="N22" s="29">
        <f>((F22*D22*L22)+(G22*M22*D22))</f>
        <v>46462.5</v>
      </c>
      <c r="O22" s="28">
        <f t="shared" si="32"/>
        <v>76.089999999999975</v>
      </c>
      <c r="P22" s="28">
        <f t="shared" si="33"/>
        <v>88.63</v>
      </c>
      <c r="Q22" s="30">
        <f t="shared" si="4"/>
        <v>15978.899999999996</v>
      </c>
      <c r="R22" s="43">
        <v>237.87</v>
      </c>
      <c r="S22" s="43">
        <v>280.01</v>
      </c>
      <c r="T22" s="43">
        <f t="shared" si="5"/>
        <v>59.467500000000001</v>
      </c>
      <c r="U22" s="44">
        <f t="shared" si="6"/>
        <v>70.002499999999998</v>
      </c>
      <c r="V22" s="45">
        <v>297.33999999999997</v>
      </c>
      <c r="W22" s="46">
        <v>350.01</v>
      </c>
      <c r="X22" s="48">
        <v>3</v>
      </c>
      <c r="Y22" s="48"/>
      <c r="Z22" s="33">
        <v>12</v>
      </c>
      <c r="AA22" s="33"/>
      <c r="AB22" s="34">
        <v>237.87</v>
      </c>
      <c r="AC22" s="34">
        <v>280.01</v>
      </c>
      <c r="AD22" s="35">
        <v>59.47</v>
      </c>
      <c r="AE22" s="35">
        <v>70</v>
      </c>
      <c r="AF22" s="36">
        <f t="shared" si="7"/>
        <v>297.34000000000003</v>
      </c>
      <c r="AG22" s="36">
        <f t="shared" si="8"/>
        <v>350.01</v>
      </c>
      <c r="AH22" s="37">
        <f t="shared" si="9"/>
        <v>62441.400000000009</v>
      </c>
      <c r="AI22" s="29">
        <f t="shared" si="10"/>
        <v>124882.79999999999</v>
      </c>
      <c r="AJ22" s="6">
        <f t="shared" si="11"/>
        <v>46462.5</v>
      </c>
      <c r="AK22" s="6">
        <f t="shared" si="12"/>
        <v>52450.44000000001</v>
      </c>
      <c r="AL22" s="6">
        <f t="shared" si="13"/>
        <v>15978.899999999996</v>
      </c>
      <c r="AM22" s="6">
        <f t="shared" si="14"/>
        <v>9990.9599999999991</v>
      </c>
      <c r="AN22" s="16">
        <f t="shared" si="15"/>
        <v>0</v>
      </c>
    </row>
    <row r="23" spans="2:40" x14ac:dyDescent="0.25">
      <c r="B23" s="23">
        <v>25</v>
      </c>
      <c r="C23" s="23" t="s">
        <v>48</v>
      </c>
      <c r="D23" s="23">
        <v>14</v>
      </c>
      <c r="E23" s="50">
        <v>25</v>
      </c>
      <c r="F23" s="24">
        <v>10</v>
      </c>
      <c r="G23" s="24"/>
      <c r="H23" s="41">
        <v>177</v>
      </c>
      <c r="I23" s="41">
        <v>209.1</v>
      </c>
      <c r="J23" s="41">
        <f t="shared" si="1"/>
        <v>44.25</v>
      </c>
      <c r="K23" s="41">
        <f t="shared" si="2"/>
        <v>52.274999999999999</v>
      </c>
      <c r="L23" s="42">
        <v>221.25</v>
      </c>
      <c r="M23" s="42">
        <v>261.38</v>
      </c>
      <c r="N23" s="29">
        <f t="shared" si="3"/>
        <v>30975</v>
      </c>
      <c r="O23" s="28">
        <f t="shared" si="32"/>
        <v>76.089999999999975</v>
      </c>
      <c r="P23" s="28">
        <f t="shared" si="33"/>
        <v>88.63</v>
      </c>
      <c r="Q23" s="30">
        <f t="shared" si="4"/>
        <v>10652.599999999997</v>
      </c>
      <c r="R23" s="43">
        <v>237.87</v>
      </c>
      <c r="S23" s="43">
        <v>280.01</v>
      </c>
      <c r="T23" s="43">
        <f t="shared" si="5"/>
        <v>59.467500000000001</v>
      </c>
      <c r="U23" s="44">
        <f t="shared" si="6"/>
        <v>70.002499999999998</v>
      </c>
      <c r="V23" s="45">
        <v>297.33999999999997</v>
      </c>
      <c r="W23" s="46">
        <v>350.01</v>
      </c>
      <c r="X23" s="48">
        <v>7</v>
      </c>
      <c r="Y23" s="48"/>
      <c r="Z23" s="33">
        <v>8</v>
      </c>
      <c r="AA23" s="33"/>
      <c r="AB23" s="34">
        <v>237.87</v>
      </c>
      <c r="AC23" s="34">
        <v>280.01</v>
      </c>
      <c r="AD23" s="35">
        <v>59.47</v>
      </c>
      <c r="AE23" s="35">
        <v>70</v>
      </c>
      <c r="AF23" s="36">
        <f t="shared" si="7"/>
        <v>297.34000000000003</v>
      </c>
      <c r="AG23" s="36">
        <f t="shared" si="8"/>
        <v>350.01</v>
      </c>
      <c r="AH23" s="37">
        <f t="shared" si="9"/>
        <v>62441.400000000009</v>
      </c>
      <c r="AI23" s="29">
        <f t="shared" si="10"/>
        <v>104069</v>
      </c>
      <c r="AJ23" s="6">
        <f t="shared" si="11"/>
        <v>30975</v>
      </c>
      <c r="AK23" s="6">
        <f t="shared" si="12"/>
        <v>55780.760000000009</v>
      </c>
      <c r="AL23" s="6">
        <f t="shared" si="13"/>
        <v>10652.599999999997</v>
      </c>
      <c r="AM23" s="6">
        <f t="shared" si="14"/>
        <v>6660.6399999999994</v>
      </c>
      <c r="AN23" s="16">
        <f t="shared" si="15"/>
        <v>0</v>
      </c>
    </row>
    <row r="24" spans="2:40" x14ac:dyDescent="0.25">
      <c r="B24" s="67" t="s">
        <v>0</v>
      </c>
      <c r="C24" s="67"/>
      <c r="D24" s="67"/>
      <c r="E24" s="14">
        <f>SUM(E5:E23)</f>
        <v>1205</v>
      </c>
      <c r="F24" s="14">
        <f>SUM(F5:F23)</f>
        <v>601</v>
      </c>
      <c r="G24" s="14">
        <f>SUM(G5:G23)</f>
        <v>45</v>
      </c>
      <c r="H24" s="14"/>
      <c r="I24" s="14"/>
      <c r="J24" s="14"/>
      <c r="K24" s="14"/>
      <c r="L24" s="14"/>
      <c r="M24" s="14"/>
      <c r="N24" s="29">
        <f>SUM(N5:N23)</f>
        <v>2078078.46</v>
      </c>
      <c r="O24" s="47"/>
      <c r="P24" s="47"/>
      <c r="Q24" s="29">
        <f>SUM(Q5:Q23)</f>
        <v>713861.51999999979</v>
      </c>
      <c r="R24" s="14"/>
      <c r="S24" s="14"/>
      <c r="T24" s="14"/>
      <c r="U24" s="14"/>
      <c r="V24" s="14"/>
      <c r="W24" s="14"/>
      <c r="X24" s="14">
        <f>SUM(X5:X23)</f>
        <v>91</v>
      </c>
      <c r="Y24" s="14">
        <f>SUM(Y5:Y23)</f>
        <v>11</v>
      </c>
      <c r="Z24" s="14">
        <f>SUM(Z5:Z23)</f>
        <v>438</v>
      </c>
      <c r="AA24" s="14">
        <f>SUM(AA5:AA23)</f>
        <v>19</v>
      </c>
      <c r="AB24" s="14"/>
      <c r="AC24" s="14"/>
      <c r="AD24" s="14"/>
      <c r="AE24" s="14"/>
      <c r="AF24" s="14"/>
      <c r="AG24" s="14"/>
      <c r="AH24" s="29">
        <f>SUM(AH5:AH23)</f>
        <v>2417161.11</v>
      </c>
      <c r="AI24" s="29">
        <f>SUM(AI5:AI23)</f>
        <v>5209101.0899999989</v>
      </c>
      <c r="AJ24" s="15">
        <f t="shared" ref="AJ24:AM24" si="34">SUM(AJ5:AJ23)</f>
        <v>2078078.46</v>
      </c>
      <c r="AK24" s="15">
        <f>SUM(AK5:AK23)</f>
        <v>2022519.1200000003</v>
      </c>
      <c r="AL24" s="15">
        <f t="shared" si="34"/>
        <v>713861.51999999979</v>
      </c>
      <c r="AM24" s="15">
        <f t="shared" si="34"/>
        <v>394641.99000000005</v>
      </c>
      <c r="AN24" s="16"/>
    </row>
    <row r="25" spans="2:40" x14ac:dyDescent="0.25">
      <c r="B25" s="2"/>
      <c r="C25" s="2"/>
      <c r="D25" s="2"/>
      <c r="E25" s="2"/>
      <c r="F25" s="2"/>
      <c r="G25" s="49">
        <f>F24+G24</f>
        <v>646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49">
        <f>Y24+X24</f>
        <v>102</v>
      </c>
      <c r="Z25" s="2"/>
      <c r="AA25" s="49">
        <f>Z24+AA24</f>
        <v>457</v>
      </c>
      <c r="AI25" s="38" t="s">
        <v>36</v>
      </c>
      <c r="AJ25" s="38">
        <v>2122700</v>
      </c>
      <c r="AK25" s="38">
        <v>1810600</v>
      </c>
      <c r="AL25" s="38">
        <v>693800</v>
      </c>
      <c r="AM25" s="39"/>
    </row>
    <row r="26" spans="2:40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I26" s="16"/>
      <c r="AJ26" s="16">
        <f>AJ25-AJ24</f>
        <v>44621.540000000037</v>
      </c>
      <c r="AK26" s="16">
        <f>AK25-AK24</f>
        <v>-211919.12000000034</v>
      </c>
      <c r="AL26" s="16">
        <f>AL25-AL24</f>
        <v>-20061.519999999786</v>
      </c>
      <c r="AM26" s="40">
        <f>AL26+AK26</f>
        <v>-231980.64000000013</v>
      </c>
      <c r="AN26" t="s">
        <v>37</v>
      </c>
    </row>
    <row r="29" spans="2:40" ht="15" customHeight="1" x14ac:dyDescent="0.25"/>
    <row r="30" spans="2:40" ht="15" customHeight="1" x14ac:dyDescent="0.25"/>
    <row r="56" ht="15" customHeight="1" x14ac:dyDescent="0.25"/>
    <row r="57" ht="15" customHeight="1" x14ac:dyDescent="0.25"/>
    <row r="83" ht="15" customHeight="1" x14ac:dyDescent="0.25"/>
    <row r="84" ht="15" customHeight="1" x14ac:dyDescent="0.25"/>
  </sheetData>
  <mergeCells count="32">
    <mergeCell ref="F3:G3"/>
    <mergeCell ref="H3:I3"/>
    <mergeCell ref="J3:K3"/>
    <mergeCell ref="L3:M3"/>
    <mergeCell ref="F2:N2"/>
    <mergeCell ref="N3:N4"/>
    <mergeCell ref="AN3:AN4"/>
    <mergeCell ref="AK3:AK4"/>
    <mergeCell ref="B24:D24"/>
    <mergeCell ref="Z3:AA3"/>
    <mergeCell ref="AB3:AC3"/>
    <mergeCell ref="AD3:AE3"/>
    <mergeCell ref="AF3:AG3"/>
    <mergeCell ref="B2:B4"/>
    <mergeCell ref="C2:C4"/>
    <mergeCell ref="D2:D4"/>
    <mergeCell ref="E2:E4"/>
    <mergeCell ref="AI2:AI4"/>
    <mergeCell ref="AJ2:AM2"/>
    <mergeCell ref="R3:S3"/>
    <mergeCell ref="AM3:AM4"/>
    <mergeCell ref="R2:W2"/>
    <mergeCell ref="AL3:AL4"/>
    <mergeCell ref="AH3:AH4"/>
    <mergeCell ref="T3:U3"/>
    <mergeCell ref="V3:W3"/>
    <mergeCell ref="X3:Y3"/>
    <mergeCell ref="O2:Q2"/>
    <mergeCell ref="O3:P3"/>
    <mergeCell ref="Q3:Q4"/>
    <mergeCell ref="X2:AH2"/>
    <mergeCell ref="AJ3:AJ4"/>
  </mergeCells>
  <pageMargins left="0.15041666666666667" right="0.7" top="0.75" bottom="0.75" header="0.3" footer="0.3"/>
  <pageSetup paperSize="9" scale="4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86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15" sqref="A15"/>
    </sheetView>
  </sheetViews>
  <sheetFormatPr defaultRowHeight="15" x14ac:dyDescent="0.25"/>
  <cols>
    <col min="2" max="2" width="5.140625" customWidth="1"/>
    <col min="3" max="3" width="8" customWidth="1"/>
    <col min="4" max="4" width="3.140625" customWidth="1"/>
    <col min="5" max="5" width="4.5703125" customWidth="1"/>
    <col min="6" max="8" width="9.28515625" bestFit="1" customWidth="1"/>
    <col min="9" max="9" width="7.7109375" customWidth="1"/>
    <col min="10" max="11" width="7.85546875" customWidth="1"/>
    <col min="12" max="12" width="7.5703125" customWidth="1"/>
    <col min="13" max="13" width="7.28515625" customWidth="1"/>
    <col min="14" max="15" width="9.28515625" bestFit="1" customWidth="1"/>
    <col min="16" max="16" width="10" customWidth="1"/>
    <col min="17" max="18" width="10.5703125" customWidth="1"/>
    <col min="19" max="19" width="12.28515625" customWidth="1"/>
    <col min="20" max="20" width="11.5703125" customWidth="1"/>
    <col min="21" max="21" width="11.85546875" customWidth="1"/>
    <col min="22" max="22" width="10.7109375" bestFit="1" customWidth="1"/>
    <col min="23" max="23" width="10.7109375" customWidth="1"/>
  </cols>
  <sheetData>
    <row r="2" spans="2:24" x14ac:dyDescent="0.25">
      <c r="B2" s="59" t="s">
        <v>1</v>
      </c>
      <c r="C2" s="59" t="s">
        <v>2</v>
      </c>
      <c r="D2" s="59" t="s">
        <v>5</v>
      </c>
      <c r="E2" s="59" t="s">
        <v>6</v>
      </c>
      <c r="F2" s="67" t="s">
        <v>10</v>
      </c>
      <c r="G2" s="67"/>
      <c r="H2" s="67"/>
      <c r="I2" s="67"/>
      <c r="J2" s="67"/>
      <c r="K2" s="67"/>
      <c r="L2" s="67"/>
      <c r="M2" s="67"/>
      <c r="N2" s="67"/>
      <c r="O2" s="67"/>
      <c r="P2" s="77" t="s">
        <v>11</v>
      </c>
      <c r="Q2" s="77"/>
      <c r="R2" s="77"/>
      <c r="S2" s="77"/>
      <c r="T2" s="76" t="s">
        <v>12</v>
      </c>
      <c r="U2" s="69" t="s">
        <v>15</v>
      </c>
      <c r="V2" s="69"/>
      <c r="W2" s="69"/>
    </row>
    <row r="3" spans="2:24" ht="119.25" customHeight="1" x14ac:dyDescent="0.25">
      <c r="B3" s="59"/>
      <c r="C3" s="59"/>
      <c r="D3" s="59"/>
      <c r="E3" s="59"/>
      <c r="F3" s="70" t="s">
        <v>25</v>
      </c>
      <c r="G3" s="70"/>
      <c r="H3" s="70" t="s">
        <v>26</v>
      </c>
      <c r="I3" s="70"/>
      <c r="J3" s="70" t="s">
        <v>29</v>
      </c>
      <c r="K3" s="70"/>
      <c r="L3" s="70" t="s">
        <v>30</v>
      </c>
      <c r="M3" s="70"/>
      <c r="N3" s="67" t="s">
        <v>13</v>
      </c>
      <c r="O3" s="67"/>
      <c r="P3" s="7" t="s">
        <v>27</v>
      </c>
      <c r="Q3" s="7" t="s">
        <v>28</v>
      </c>
      <c r="R3" s="7" t="s">
        <v>31</v>
      </c>
      <c r="S3" s="8" t="s">
        <v>9</v>
      </c>
      <c r="T3" s="76"/>
      <c r="U3" s="59" t="s">
        <v>16</v>
      </c>
      <c r="V3" s="59" t="s">
        <v>17</v>
      </c>
      <c r="W3" s="59" t="s">
        <v>18</v>
      </c>
    </row>
    <row r="4" spans="2:24" ht="93.75" customHeight="1" x14ac:dyDescent="0.25">
      <c r="B4" s="59"/>
      <c r="C4" s="59"/>
      <c r="D4" s="59"/>
      <c r="E4" s="59"/>
      <c r="F4" s="11" t="s">
        <v>7</v>
      </c>
      <c r="G4" s="11" t="s">
        <v>8</v>
      </c>
      <c r="H4" s="11" t="s">
        <v>7</v>
      </c>
      <c r="I4" s="11" t="s">
        <v>8</v>
      </c>
      <c r="J4" s="11" t="s">
        <v>7</v>
      </c>
      <c r="K4" s="11" t="s">
        <v>8</v>
      </c>
      <c r="L4" s="11" t="s">
        <v>7</v>
      </c>
      <c r="M4" s="11" t="s">
        <v>8</v>
      </c>
      <c r="N4" s="12" t="s">
        <v>7</v>
      </c>
      <c r="O4" s="12" t="s">
        <v>8</v>
      </c>
      <c r="P4" s="7" t="s">
        <v>7</v>
      </c>
      <c r="Q4" s="7" t="s">
        <v>7</v>
      </c>
      <c r="R4" s="7" t="s">
        <v>7</v>
      </c>
      <c r="S4" s="8" t="s">
        <v>7</v>
      </c>
      <c r="T4" s="76"/>
      <c r="U4" s="59"/>
      <c r="V4" s="59"/>
      <c r="W4" s="59"/>
    </row>
    <row r="5" spans="2:24" ht="93.75" customHeight="1" x14ac:dyDescent="0.25">
      <c r="B5" s="3">
        <v>1</v>
      </c>
      <c r="C5" s="3">
        <v>2</v>
      </c>
      <c r="D5" s="3">
        <v>3</v>
      </c>
      <c r="E5" s="3">
        <v>4</v>
      </c>
      <c r="F5" s="13">
        <v>5</v>
      </c>
      <c r="G5" s="13">
        <v>6</v>
      </c>
      <c r="H5" s="13">
        <v>7</v>
      </c>
      <c r="I5" s="13">
        <v>8</v>
      </c>
      <c r="J5" s="13">
        <v>9</v>
      </c>
      <c r="K5" s="13">
        <v>10</v>
      </c>
      <c r="L5" s="13">
        <v>11</v>
      </c>
      <c r="M5" s="13">
        <v>12</v>
      </c>
      <c r="N5" s="14" t="s">
        <v>19</v>
      </c>
      <c r="O5" s="14" t="s">
        <v>20</v>
      </c>
      <c r="P5" s="9">
        <v>15</v>
      </c>
      <c r="Q5" s="9">
        <v>16</v>
      </c>
      <c r="R5" s="9">
        <v>17</v>
      </c>
      <c r="S5" s="10" t="s">
        <v>21</v>
      </c>
      <c r="T5" s="4" t="s">
        <v>14</v>
      </c>
      <c r="U5" s="1" t="s">
        <v>22</v>
      </c>
      <c r="V5" s="1" t="s">
        <v>23</v>
      </c>
      <c r="W5" s="1" t="s">
        <v>24</v>
      </c>
    </row>
    <row r="6" spans="2:24" x14ac:dyDescent="0.25">
      <c r="B6" s="3">
        <v>1</v>
      </c>
      <c r="C6" s="3" t="s">
        <v>32</v>
      </c>
      <c r="D6" s="3">
        <v>15</v>
      </c>
      <c r="E6" s="3">
        <v>100</v>
      </c>
      <c r="F6" s="13">
        <v>46</v>
      </c>
      <c r="G6" s="13">
        <v>14</v>
      </c>
      <c r="H6" s="13">
        <v>129.9</v>
      </c>
      <c r="I6" s="13">
        <v>150.6</v>
      </c>
      <c r="J6" s="13">
        <v>32.479999999999997</v>
      </c>
      <c r="K6" s="13">
        <v>37.65</v>
      </c>
      <c r="L6" s="13">
        <v>28.58</v>
      </c>
      <c r="M6" s="13">
        <v>33.130000000000003</v>
      </c>
      <c r="N6" s="14">
        <f>H6+J6+L6</f>
        <v>190.95999999999998</v>
      </c>
      <c r="O6" s="14">
        <f>I6+K6+M6</f>
        <v>221.38</v>
      </c>
      <c r="P6" s="9">
        <v>40</v>
      </c>
      <c r="Q6" s="9">
        <v>129.9</v>
      </c>
      <c r="R6" s="9">
        <v>61.06</v>
      </c>
      <c r="S6" s="10">
        <f>Q6+R6</f>
        <v>190.96</v>
      </c>
      <c r="T6" s="5">
        <f>(((F6+P6)*N6)+(G6*O6))*D6</f>
        <v>292828.19999999995</v>
      </c>
      <c r="U6" s="6">
        <f>((F6*(H6+J6))+(G6*(I6+K6)))*D6</f>
        <v>151574.69999999998</v>
      </c>
      <c r="V6" s="6">
        <f>((F6*L6)+(G6*M6)+(P6*Q6))*D6</f>
        <v>104617.5</v>
      </c>
      <c r="W6" s="6">
        <f>P6*R6*D6</f>
        <v>36636</v>
      </c>
      <c r="X6">
        <f>T6-U6-V6-W6</f>
        <v>0</v>
      </c>
    </row>
    <row r="7" spans="2:24" x14ac:dyDescent="0.25">
      <c r="B7" s="4">
        <v>3</v>
      </c>
      <c r="C7" s="4" t="s">
        <v>4</v>
      </c>
      <c r="D7" s="4">
        <v>15</v>
      </c>
      <c r="E7" s="4">
        <v>125</v>
      </c>
      <c r="F7" s="17">
        <f>70+20</f>
        <v>90</v>
      </c>
      <c r="G7" s="17">
        <f>10+22-20</f>
        <v>12</v>
      </c>
      <c r="H7" s="17">
        <v>129.9</v>
      </c>
      <c r="I7" s="17">
        <v>150.6</v>
      </c>
      <c r="J7" s="17">
        <v>32.479999999999997</v>
      </c>
      <c r="K7" s="17">
        <v>37.65</v>
      </c>
      <c r="L7" s="17">
        <v>28.58</v>
      </c>
      <c r="M7" s="17">
        <v>33.130000000000003</v>
      </c>
      <c r="N7" s="18">
        <f t="shared" ref="N7:N19" si="0">H7+J7+L7</f>
        <v>190.95999999999998</v>
      </c>
      <c r="O7" s="18">
        <f t="shared" ref="O7:O19" si="1">I7+K7+M7</f>
        <v>221.38</v>
      </c>
      <c r="P7" s="19">
        <f>45-22</f>
        <v>23</v>
      </c>
      <c r="Q7" s="19">
        <v>129.9</v>
      </c>
      <c r="R7" s="19">
        <v>61.06</v>
      </c>
      <c r="S7" s="20">
        <f t="shared" ref="S7:S19" si="2">Q7+R7</f>
        <v>190.96</v>
      </c>
      <c r="T7" s="21">
        <f t="shared" ref="T7:T19" si="3">(((F7+P7)*N7)+(G7*O7))*D7</f>
        <v>363525.6</v>
      </c>
      <c r="U7" s="22">
        <f t="shared" ref="U7:U19" si="4">((F7*(H7+J7))+(G7*(I7+K7)))*D7</f>
        <v>253097.99999999994</v>
      </c>
      <c r="V7" s="22">
        <f t="shared" ref="V7:V19" si="5">((F7*L7)+(G7*M7)+(P7*Q7))*D7</f>
        <v>89361.9</v>
      </c>
      <c r="W7" s="22">
        <f t="shared" ref="W7:W19" si="6">P7*R7*D7</f>
        <v>21065.7</v>
      </c>
    </row>
    <row r="8" spans="2:24" x14ac:dyDescent="0.25">
      <c r="B8" s="3">
        <v>7</v>
      </c>
      <c r="C8" s="3" t="s">
        <v>3</v>
      </c>
      <c r="D8" s="3">
        <v>14</v>
      </c>
      <c r="E8" s="3">
        <v>40</v>
      </c>
      <c r="F8" s="13">
        <v>30</v>
      </c>
      <c r="G8" s="13">
        <v>0</v>
      </c>
      <c r="H8" s="13">
        <v>129.9</v>
      </c>
      <c r="I8" s="13">
        <v>150.6</v>
      </c>
      <c r="J8" s="13">
        <v>32.479999999999997</v>
      </c>
      <c r="K8" s="13">
        <v>37.65</v>
      </c>
      <c r="L8" s="13">
        <v>28.58</v>
      </c>
      <c r="M8" s="13">
        <v>33.130000000000003</v>
      </c>
      <c r="N8" s="14">
        <f t="shared" si="0"/>
        <v>190.95999999999998</v>
      </c>
      <c r="O8" s="14">
        <f t="shared" si="1"/>
        <v>221.38</v>
      </c>
      <c r="P8" s="9">
        <v>10</v>
      </c>
      <c r="Q8" s="9">
        <v>129.9</v>
      </c>
      <c r="R8" s="9">
        <v>61.06</v>
      </c>
      <c r="S8" s="10">
        <f t="shared" si="2"/>
        <v>190.96</v>
      </c>
      <c r="T8" s="5">
        <f t="shared" si="3"/>
        <v>106937.59999999999</v>
      </c>
      <c r="U8" s="6">
        <f t="shared" si="4"/>
        <v>68199.599999999991</v>
      </c>
      <c r="V8" s="6">
        <f t="shared" si="5"/>
        <v>30189.600000000002</v>
      </c>
      <c r="W8" s="6">
        <f t="shared" si="6"/>
        <v>8548.4</v>
      </c>
    </row>
    <row r="9" spans="2:24" x14ac:dyDescent="0.25">
      <c r="B9" s="3">
        <v>9</v>
      </c>
      <c r="C9" s="3" t="s">
        <v>3</v>
      </c>
      <c r="D9" s="3">
        <v>14</v>
      </c>
      <c r="E9" s="3">
        <v>100</v>
      </c>
      <c r="F9" s="13">
        <v>45</v>
      </c>
      <c r="G9" s="13">
        <v>25</v>
      </c>
      <c r="H9" s="13">
        <v>129.9</v>
      </c>
      <c r="I9" s="13">
        <v>150.6</v>
      </c>
      <c r="J9" s="13">
        <v>32.479999999999997</v>
      </c>
      <c r="K9" s="13">
        <v>37.65</v>
      </c>
      <c r="L9" s="13">
        <v>28.58</v>
      </c>
      <c r="M9" s="13">
        <v>33.130000000000003</v>
      </c>
      <c r="N9" s="14">
        <f t="shared" si="0"/>
        <v>190.95999999999998</v>
      </c>
      <c r="O9" s="14">
        <f t="shared" si="1"/>
        <v>221.38</v>
      </c>
      <c r="P9" s="9">
        <v>30</v>
      </c>
      <c r="Q9" s="9">
        <v>129.9</v>
      </c>
      <c r="R9" s="9">
        <v>61.06</v>
      </c>
      <c r="S9" s="10">
        <f t="shared" si="2"/>
        <v>190.96</v>
      </c>
      <c r="T9" s="5">
        <f t="shared" si="3"/>
        <v>277991</v>
      </c>
      <c r="U9" s="6">
        <f t="shared" si="4"/>
        <v>168186.89999999997</v>
      </c>
      <c r="V9" s="6">
        <f t="shared" si="5"/>
        <v>84158.900000000009</v>
      </c>
      <c r="W9" s="6">
        <f t="shared" si="6"/>
        <v>25645.200000000004</v>
      </c>
    </row>
    <row r="10" spans="2:24" x14ac:dyDescent="0.25">
      <c r="B10" s="3">
        <v>10</v>
      </c>
      <c r="C10" s="3" t="s">
        <v>3</v>
      </c>
      <c r="D10" s="3">
        <v>14</v>
      </c>
      <c r="E10" s="3">
        <v>100</v>
      </c>
      <c r="F10" s="13">
        <v>70</v>
      </c>
      <c r="G10" s="13">
        <v>0</v>
      </c>
      <c r="H10" s="13">
        <v>129.9</v>
      </c>
      <c r="I10" s="13">
        <v>150.6</v>
      </c>
      <c r="J10" s="13">
        <v>32.479999999999997</v>
      </c>
      <c r="K10" s="13">
        <v>37.65</v>
      </c>
      <c r="L10" s="13">
        <v>28.58</v>
      </c>
      <c r="M10" s="13">
        <v>33.130000000000003</v>
      </c>
      <c r="N10" s="14">
        <f t="shared" si="0"/>
        <v>190.95999999999998</v>
      </c>
      <c r="O10" s="14">
        <f t="shared" si="1"/>
        <v>221.38</v>
      </c>
      <c r="P10" s="9">
        <v>30</v>
      </c>
      <c r="Q10" s="9">
        <v>129.9</v>
      </c>
      <c r="R10" s="9">
        <v>61.06</v>
      </c>
      <c r="S10" s="10">
        <f t="shared" si="2"/>
        <v>190.96</v>
      </c>
      <c r="T10" s="5">
        <f t="shared" si="3"/>
        <v>267343.99999999994</v>
      </c>
      <c r="U10" s="6">
        <f t="shared" si="4"/>
        <v>159132.4</v>
      </c>
      <c r="V10" s="6">
        <f t="shared" si="5"/>
        <v>82566.400000000009</v>
      </c>
      <c r="W10" s="6">
        <f t="shared" si="6"/>
        <v>25645.200000000004</v>
      </c>
    </row>
    <row r="11" spans="2:24" x14ac:dyDescent="0.25">
      <c r="B11" s="3">
        <v>12</v>
      </c>
      <c r="C11" s="3" t="s">
        <v>3</v>
      </c>
      <c r="D11" s="3">
        <v>14</v>
      </c>
      <c r="E11" s="3">
        <v>80</v>
      </c>
      <c r="F11" s="13">
        <v>45</v>
      </c>
      <c r="G11" s="13">
        <v>10</v>
      </c>
      <c r="H11" s="13">
        <v>129.9</v>
      </c>
      <c r="I11" s="13">
        <v>150.6</v>
      </c>
      <c r="J11" s="13">
        <v>32.479999999999997</v>
      </c>
      <c r="K11" s="13">
        <v>37.65</v>
      </c>
      <c r="L11" s="13">
        <v>28.58</v>
      </c>
      <c r="M11" s="13">
        <v>33.130000000000003</v>
      </c>
      <c r="N11" s="14">
        <f t="shared" si="0"/>
        <v>190.95999999999998</v>
      </c>
      <c r="O11" s="14">
        <f t="shared" si="1"/>
        <v>221.38</v>
      </c>
      <c r="P11" s="9">
        <v>25</v>
      </c>
      <c r="Q11" s="9">
        <v>129.9</v>
      </c>
      <c r="R11" s="9">
        <v>61.06</v>
      </c>
      <c r="S11" s="10">
        <f t="shared" si="2"/>
        <v>190.96</v>
      </c>
      <c r="T11" s="5">
        <f t="shared" si="3"/>
        <v>218134</v>
      </c>
      <c r="U11" s="6">
        <f t="shared" si="4"/>
        <v>128654.39999999998</v>
      </c>
      <c r="V11" s="6">
        <f t="shared" si="5"/>
        <v>68108.599999999991</v>
      </c>
      <c r="W11" s="6">
        <f t="shared" si="6"/>
        <v>21371</v>
      </c>
    </row>
    <row r="12" spans="2:24" x14ac:dyDescent="0.25">
      <c r="B12" s="3">
        <v>14</v>
      </c>
      <c r="C12" s="3" t="s">
        <v>3</v>
      </c>
      <c r="D12" s="3">
        <v>14</v>
      </c>
      <c r="E12" s="3">
        <v>85</v>
      </c>
      <c r="F12" s="13">
        <v>45</v>
      </c>
      <c r="G12" s="13">
        <v>15</v>
      </c>
      <c r="H12" s="13">
        <v>129.9</v>
      </c>
      <c r="I12" s="13">
        <v>150.6</v>
      </c>
      <c r="J12" s="13">
        <v>32.479999999999997</v>
      </c>
      <c r="K12" s="13">
        <v>37.65</v>
      </c>
      <c r="L12" s="13">
        <v>28.58</v>
      </c>
      <c r="M12" s="13">
        <v>33.130000000000003</v>
      </c>
      <c r="N12" s="14">
        <f t="shared" si="0"/>
        <v>190.95999999999998</v>
      </c>
      <c r="O12" s="14">
        <f t="shared" si="1"/>
        <v>221.38</v>
      </c>
      <c r="P12" s="9">
        <v>25</v>
      </c>
      <c r="Q12" s="9">
        <v>129.9</v>
      </c>
      <c r="R12" s="9">
        <v>61.06</v>
      </c>
      <c r="S12" s="10">
        <f t="shared" si="2"/>
        <v>190.96</v>
      </c>
      <c r="T12" s="5">
        <f t="shared" si="3"/>
        <v>233630.59999999998</v>
      </c>
      <c r="U12" s="6">
        <f t="shared" si="4"/>
        <v>141831.89999999997</v>
      </c>
      <c r="V12" s="6">
        <f t="shared" si="5"/>
        <v>70427.7</v>
      </c>
      <c r="W12" s="6">
        <f t="shared" si="6"/>
        <v>21371</v>
      </c>
    </row>
    <row r="13" spans="2:24" x14ac:dyDescent="0.25">
      <c r="B13" s="3">
        <v>15</v>
      </c>
      <c r="C13" s="3" t="s">
        <v>3</v>
      </c>
      <c r="D13" s="3">
        <v>14</v>
      </c>
      <c r="E13" s="3">
        <v>80</v>
      </c>
      <c r="F13" s="13">
        <v>35</v>
      </c>
      <c r="G13" s="13">
        <v>0</v>
      </c>
      <c r="H13" s="13">
        <v>129.9</v>
      </c>
      <c r="I13" s="13">
        <v>150.6</v>
      </c>
      <c r="J13" s="13">
        <v>32.479999999999997</v>
      </c>
      <c r="K13" s="13">
        <v>37.65</v>
      </c>
      <c r="L13" s="13">
        <v>28.58</v>
      </c>
      <c r="M13" s="13">
        <v>33.130000000000003</v>
      </c>
      <c r="N13" s="14">
        <f t="shared" si="0"/>
        <v>190.95999999999998</v>
      </c>
      <c r="O13" s="14">
        <f t="shared" si="1"/>
        <v>221.38</v>
      </c>
      <c r="P13" s="9">
        <v>45</v>
      </c>
      <c r="Q13" s="9">
        <v>129.9</v>
      </c>
      <c r="R13" s="9">
        <v>61.06</v>
      </c>
      <c r="S13" s="10">
        <f t="shared" si="2"/>
        <v>190.96</v>
      </c>
      <c r="T13" s="5">
        <f t="shared" si="3"/>
        <v>213875.19999999998</v>
      </c>
      <c r="U13" s="6">
        <f t="shared" si="4"/>
        <v>79566.2</v>
      </c>
      <c r="V13" s="6">
        <f t="shared" si="5"/>
        <v>95841.2</v>
      </c>
      <c r="W13" s="6">
        <f t="shared" si="6"/>
        <v>38467.800000000003</v>
      </c>
    </row>
    <row r="14" spans="2:24" x14ac:dyDescent="0.25">
      <c r="B14" s="3">
        <v>18</v>
      </c>
      <c r="C14" s="3" t="s">
        <v>3</v>
      </c>
      <c r="D14" s="3">
        <v>14</v>
      </c>
      <c r="E14" s="3">
        <v>50</v>
      </c>
      <c r="F14" s="13">
        <v>29</v>
      </c>
      <c r="G14" s="13">
        <v>15</v>
      </c>
      <c r="H14" s="13">
        <v>129.9</v>
      </c>
      <c r="I14" s="13">
        <v>150.6</v>
      </c>
      <c r="J14" s="13">
        <v>32.479999999999997</v>
      </c>
      <c r="K14" s="13">
        <v>37.65</v>
      </c>
      <c r="L14" s="13">
        <v>28.58</v>
      </c>
      <c r="M14" s="13">
        <v>33.130000000000003</v>
      </c>
      <c r="N14" s="14">
        <f t="shared" si="0"/>
        <v>190.95999999999998</v>
      </c>
      <c r="O14" s="14">
        <f t="shared" si="1"/>
        <v>221.38</v>
      </c>
      <c r="P14" s="9">
        <v>6</v>
      </c>
      <c r="Q14" s="9">
        <v>129.9</v>
      </c>
      <c r="R14" s="9">
        <v>61.06</v>
      </c>
      <c r="S14" s="10">
        <f t="shared" si="2"/>
        <v>190.96</v>
      </c>
      <c r="T14" s="5">
        <f t="shared" si="3"/>
        <v>140060.19999999998</v>
      </c>
      <c r="U14" s="6">
        <f t="shared" si="4"/>
        <v>105458.78</v>
      </c>
      <c r="V14" s="6">
        <f t="shared" si="5"/>
        <v>29472.38</v>
      </c>
      <c r="W14" s="6">
        <f t="shared" si="6"/>
        <v>5129.04</v>
      </c>
    </row>
    <row r="15" spans="2:24" x14ac:dyDescent="0.25">
      <c r="B15" s="3">
        <v>19</v>
      </c>
      <c r="C15" s="3" t="s">
        <v>3</v>
      </c>
      <c r="D15" s="3">
        <v>14</v>
      </c>
      <c r="E15" s="3">
        <v>40</v>
      </c>
      <c r="F15" s="13">
        <v>23</v>
      </c>
      <c r="G15" s="13">
        <v>10</v>
      </c>
      <c r="H15" s="13">
        <v>129.9</v>
      </c>
      <c r="I15" s="13">
        <v>150.6</v>
      </c>
      <c r="J15" s="13">
        <v>32.479999999999997</v>
      </c>
      <c r="K15" s="13">
        <v>37.65</v>
      </c>
      <c r="L15" s="13">
        <v>28.58</v>
      </c>
      <c r="M15" s="13">
        <v>33.130000000000003</v>
      </c>
      <c r="N15" s="14">
        <f t="shared" si="0"/>
        <v>190.95999999999998</v>
      </c>
      <c r="O15" s="14">
        <f t="shared" si="1"/>
        <v>221.38</v>
      </c>
      <c r="P15" s="9">
        <v>7</v>
      </c>
      <c r="Q15" s="9">
        <v>129.9</v>
      </c>
      <c r="R15" s="9">
        <v>61.06</v>
      </c>
      <c r="S15" s="10">
        <f t="shared" si="2"/>
        <v>190.96</v>
      </c>
      <c r="T15" s="5">
        <f t="shared" si="3"/>
        <v>111196.4</v>
      </c>
      <c r="U15" s="6">
        <f t="shared" si="4"/>
        <v>78641.36</v>
      </c>
      <c r="V15" s="6">
        <f t="shared" si="5"/>
        <v>26571.16</v>
      </c>
      <c r="W15" s="6">
        <f t="shared" si="6"/>
        <v>5983.88</v>
      </c>
    </row>
    <row r="16" spans="2:24" x14ac:dyDescent="0.25">
      <c r="B16" s="3">
        <v>20</v>
      </c>
      <c r="C16" s="3" t="s">
        <v>3</v>
      </c>
      <c r="D16" s="3">
        <v>14</v>
      </c>
      <c r="E16" s="3">
        <v>30</v>
      </c>
      <c r="F16" s="13">
        <v>14</v>
      </c>
      <c r="G16" s="13">
        <v>10</v>
      </c>
      <c r="H16" s="13">
        <v>129.9</v>
      </c>
      <c r="I16" s="13">
        <v>150.6</v>
      </c>
      <c r="J16" s="13">
        <v>32.479999999999997</v>
      </c>
      <c r="K16" s="13">
        <v>37.65</v>
      </c>
      <c r="L16" s="13">
        <v>28.58</v>
      </c>
      <c r="M16" s="13">
        <v>33.130000000000003</v>
      </c>
      <c r="N16" s="14">
        <f t="shared" si="0"/>
        <v>190.95999999999998</v>
      </c>
      <c r="O16" s="14">
        <f t="shared" si="1"/>
        <v>221.38</v>
      </c>
      <c r="P16" s="9">
        <v>6</v>
      </c>
      <c r="Q16" s="9">
        <v>129.9</v>
      </c>
      <c r="R16" s="9">
        <v>61.06</v>
      </c>
      <c r="S16" s="10">
        <f t="shared" si="2"/>
        <v>190.96</v>
      </c>
      <c r="T16" s="5">
        <f t="shared" si="3"/>
        <v>84462</v>
      </c>
      <c r="U16" s="6">
        <f t="shared" si="4"/>
        <v>58181.479999999996</v>
      </c>
      <c r="V16" s="6">
        <f t="shared" si="5"/>
        <v>21151.480000000003</v>
      </c>
      <c r="W16" s="6">
        <f t="shared" si="6"/>
        <v>5129.04</v>
      </c>
    </row>
    <row r="17" spans="2:23" x14ac:dyDescent="0.25">
      <c r="B17" s="3">
        <v>21</v>
      </c>
      <c r="C17" s="3" t="s">
        <v>3</v>
      </c>
      <c r="D17" s="3">
        <v>14</v>
      </c>
      <c r="E17" s="3">
        <v>50</v>
      </c>
      <c r="F17" s="13">
        <v>32</v>
      </c>
      <c r="G17" s="13">
        <v>10</v>
      </c>
      <c r="H17" s="13">
        <v>129.9</v>
      </c>
      <c r="I17" s="13">
        <v>150.6</v>
      </c>
      <c r="J17" s="13">
        <v>32.479999999999997</v>
      </c>
      <c r="K17" s="13">
        <v>37.65</v>
      </c>
      <c r="L17" s="13">
        <v>28.58</v>
      </c>
      <c r="M17" s="13">
        <v>33.130000000000003</v>
      </c>
      <c r="N17" s="14">
        <f t="shared" si="0"/>
        <v>190.95999999999998</v>
      </c>
      <c r="O17" s="14">
        <f t="shared" si="1"/>
        <v>221.38</v>
      </c>
      <c r="P17" s="9">
        <v>8</v>
      </c>
      <c r="Q17" s="9">
        <v>129.9</v>
      </c>
      <c r="R17" s="9">
        <v>61.06</v>
      </c>
      <c r="S17" s="10">
        <f t="shared" si="2"/>
        <v>190.96</v>
      </c>
      <c r="T17" s="5">
        <f t="shared" si="3"/>
        <v>137930.80000000002</v>
      </c>
      <c r="U17" s="6">
        <f t="shared" si="4"/>
        <v>99101.239999999991</v>
      </c>
      <c r="V17" s="6">
        <f t="shared" si="5"/>
        <v>31990.84</v>
      </c>
      <c r="W17" s="6">
        <f t="shared" si="6"/>
        <v>6838.72</v>
      </c>
    </row>
    <row r="18" spans="2:23" x14ac:dyDescent="0.25">
      <c r="B18" s="4">
        <v>23</v>
      </c>
      <c r="C18" s="4" t="s">
        <v>4</v>
      </c>
      <c r="D18" s="4">
        <v>15</v>
      </c>
      <c r="E18" s="4">
        <v>30</v>
      </c>
      <c r="F18" s="17">
        <v>22</v>
      </c>
      <c r="G18" s="17">
        <v>0</v>
      </c>
      <c r="H18" s="17">
        <v>129.9</v>
      </c>
      <c r="I18" s="17">
        <v>150.6</v>
      </c>
      <c r="J18" s="17">
        <v>32.479999999999997</v>
      </c>
      <c r="K18" s="17">
        <v>37.65</v>
      </c>
      <c r="L18" s="17">
        <v>28.58</v>
      </c>
      <c r="M18" s="17">
        <v>33.130000000000003</v>
      </c>
      <c r="N18" s="18">
        <f t="shared" si="0"/>
        <v>190.95999999999998</v>
      </c>
      <c r="O18" s="18">
        <f t="shared" si="1"/>
        <v>221.38</v>
      </c>
      <c r="P18" s="19">
        <v>8</v>
      </c>
      <c r="Q18" s="19">
        <v>129.9</v>
      </c>
      <c r="R18" s="19">
        <v>61.06</v>
      </c>
      <c r="S18" s="20">
        <f t="shared" si="2"/>
        <v>190.96</v>
      </c>
      <c r="T18" s="21">
        <f t="shared" si="3"/>
        <v>85931.999999999985</v>
      </c>
      <c r="U18" s="22">
        <f t="shared" si="4"/>
        <v>53585.399999999994</v>
      </c>
      <c r="V18" s="22">
        <f t="shared" si="5"/>
        <v>25019.4</v>
      </c>
      <c r="W18" s="22">
        <f t="shared" si="6"/>
        <v>7327.2000000000007</v>
      </c>
    </row>
    <row r="19" spans="2:23" x14ac:dyDescent="0.25">
      <c r="B19" s="3">
        <v>24</v>
      </c>
      <c r="C19" s="3" t="s">
        <v>3</v>
      </c>
      <c r="D19" s="3">
        <v>14</v>
      </c>
      <c r="E19" s="3">
        <v>40</v>
      </c>
      <c r="F19" s="13">
        <v>20</v>
      </c>
      <c r="G19" s="13">
        <v>5</v>
      </c>
      <c r="H19" s="13">
        <v>129.9</v>
      </c>
      <c r="I19" s="13">
        <v>150.6</v>
      </c>
      <c r="J19" s="13">
        <v>32.479999999999997</v>
      </c>
      <c r="K19" s="13">
        <v>37.65</v>
      </c>
      <c r="L19" s="13">
        <v>28.58</v>
      </c>
      <c r="M19" s="13">
        <v>33.130000000000003</v>
      </c>
      <c r="N19" s="14">
        <f t="shared" si="0"/>
        <v>190.95999999999998</v>
      </c>
      <c r="O19" s="14">
        <f t="shared" si="1"/>
        <v>221.38</v>
      </c>
      <c r="P19" s="9">
        <v>15</v>
      </c>
      <c r="Q19" s="9">
        <v>129.9</v>
      </c>
      <c r="R19" s="9">
        <v>61.06</v>
      </c>
      <c r="S19" s="10">
        <f t="shared" si="2"/>
        <v>190.96</v>
      </c>
      <c r="T19" s="5">
        <f t="shared" si="3"/>
        <v>109067</v>
      </c>
      <c r="U19" s="6">
        <f t="shared" si="4"/>
        <v>58643.900000000009</v>
      </c>
      <c r="V19" s="6">
        <f t="shared" si="5"/>
        <v>37600.5</v>
      </c>
      <c r="W19" s="6">
        <f t="shared" si="6"/>
        <v>12822.600000000002</v>
      </c>
    </row>
    <row r="20" spans="2:23" x14ac:dyDescent="0.25">
      <c r="B20" s="69" t="s">
        <v>0</v>
      </c>
      <c r="C20" s="69"/>
      <c r="D20" s="69"/>
      <c r="E20" s="3">
        <f>SUM(E6:E19)</f>
        <v>950</v>
      </c>
      <c r="F20" s="14">
        <f>SUM(F6:F19)</f>
        <v>546</v>
      </c>
      <c r="G20" s="14">
        <f>SUM(G6:G19)</f>
        <v>126</v>
      </c>
      <c r="H20" s="14"/>
      <c r="I20" s="14"/>
      <c r="J20" s="14"/>
      <c r="K20" s="14"/>
      <c r="L20" s="14"/>
      <c r="M20" s="14"/>
      <c r="N20" s="14"/>
      <c r="O20" s="14"/>
      <c r="P20" s="10">
        <f>SUM(P6:P19)</f>
        <v>278</v>
      </c>
      <c r="Q20" s="10"/>
      <c r="R20" s="10"/>
      <c r="S20" s="10"/>
      <c r="T20" s="15">
        <f>SUM(T6:T19)</f>
        <v>2642914.5999999996</v>
      </c>
      <c r="U20" s="15">
        <f t="shared" ref="U20:W20" si="7">SUM(U6:U19)</f>
        <v>1603856.2599999998</v>
      </c>
      <c r="V20" s="15">
        <f t="shared" si="7"/>
        <v>797077.55999999994</v>
      </c>
      <c r="W20" s="15">
        <f t="shared" si="7"/>
        <v>241980.78000000003</v>
      </c>
    </row>
    <row r="21" spans="2:23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V21" s="16">
        <f>V20-V7-V18</f>
        <v>682696.25999999989</v>
      </c>
    </row>
    <row r="22" spans="2:23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2:23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2:23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2:23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31" spans="2:23" ht="15" customHeight="1" x14ac:dyDescent="0.25"/>
    <row r="32" spans="2:23" ht="15" customHeight="1" x14ac:dyDescent="0.25"/>
    <row r="58" ht="15" customHeight="1" x14ac:dyDescent="0.25"/>
    <row r="59" ht="15" customHeight="1" x14ac:dyDescent="0.25"/>
    <row r="85" ht="15" customHeight="1" x14ac:dyDescent="0.25"/>
    <row r="86" ht="15" customHeight="1" x14ac:dyDescent="0.25"/>
  </sheetData>
  <mergeCells count="17">
    <mergeCell ref="B20:D20"/>
    <mergeCell ref="H3:I3"/>
    <mergeCell ref="B2:B4"/>
    <mergeCell ref="C2:C4"/>
    <mergeCell ref="D2:D4"/>
    <mergeCell ref="E2:E4"/>
    <mergeCell ref="J3:K3"/>
    <mergeCell ref="L3:M3"/>
    <mergeCell ref="N3:O3"/>
    <mergeCell ref="F2:O2"/>
    <mergeCell ref="P2:S2"/>
    <mergeCell ref="F3:G3"/>
    <mergeCell ref="T2:T4"/>
    <mergeCell ref="U2:W2"/>
    <mergeCell ref="U3:U4"/>
    <mergeCell ref="V3:V4"/>
    <mergeCell ref="W3:W4"/>
  </mergeCells>
  <pageMargins left="0.7" right="0.7" top="0.75" bottom="0.75" header="0.3" footer="0.3"/>
  <pageSetup paperSize="9" scale="6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Категорийные</vt:lpstr>
      <vt:lpstr>2026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2026-04-08T07:40:49Z</cp:lastPrinted>
  <dcterms:created xsi:type="dcterms:W3CDTF">2016-01-06T12:59:06Z</dcterms:created>
  <dcterms:modified xsi:type="dcterms:W3CDTF">2026-04-08T07:42:37Z</dcterms:modified>
</cp:coreProperties>
</file>